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вод" sheetId="1" r:id="rId1"/>
  </sheets>
  <definedNames>
    <definedName name="_xlnm.Print_Titles" localSheetId="0">Свод!$19:$21</definedName>
    <definedName name="_xlnm.Print_Area" localSheetId="0">Свод!$A$1:$R$462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1" l="1"/>
  <c r="Q29" i="1"/>
  <c r="Q31" i="1"/>
  <c r="Q37" i="1"/>
  <c r="Q38" i="1"/>
  <c r="Q44" i="1"/>
  <c r="Q46" i="1"/>
  <c r="Q52" i="1"/>
  <c r="Q53" i="1"/>
  <c r="Q55" i="1"/>
  <c r="Q56" i="1"/>
  <c r="Q57" i="1"/>
  <c r="Q60" i="1"/>
  <c r="Q61" i="1"/>
  <c r="Q62" i="1"/>
  <c r="Q63" i="1"/>
  <c r="Q64" i="1"/>
  <c r="Q67" i="1"/>
  <c r="Q68" i="1"/>
  <c r="Q69" i="1"/>
  <c r="Q70" i="1"/>
  <c r="Q71" i="1"/>
  <c r="Q72" i="1"/>
  <c r="Q73" i="1"/>
  <c r="Q75" i="1"/>
  <c r="Q76" i="1"/>
  <c r="Q78" i="1"/>
  <c r="Q80" i="1"/>
  <c r="Q81" i="1"/>
  <c r="Q87" i="1"/>
  <c r="Q89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5" i="1"/>
  <c r="Q117" i="1"/>
  <c r="Q123" i="1"/>
  <c r="Q124" i="1"/>
  <c r="Q130" i="1"/>
  <c r="Q132" i="1"/>
  <c r="Q138" i="1"/>
  <c r="Q139" i="1"/>
  <c r="Q145" i="1"/>
  <c r="Q147" i="1"/>
  <c r="Q153" i="1"/>
  <c r="Q154" i="1"/>
  <c r="Q155" i="1"/>
  <c r="Q156" i="1"/>
  <c r="Q157" i="1"/>
  <c r="Q158" i="1"/>
  <c r="Q160" i="1"/>
  <c r="Q161" i="1"/>
  <c r="Q162" i="1"/>
  <c r="Q163" i="1"/>
  <c r="Q164" i="1"/>
  <c r="Q165" i="1"/>
  <c r="Q350" i="1" l="1"/>
  <c r="Q167" i="1" l="1"/>
  <c r="R167" i="1"/>
  <c r="Q173" i="1"/>
  <c r="R173" i="1"/>
  <c r="Q175" i="1"/>
  <c r="R175" i="1"/>
  <c r="Q181" i="1"/>
  <c r="R181" i="1"/>
  <c r="Q182" i="1"/>
  <c r="R182" i="1"/>
  <c r="Q183" i="1"/>
  <c r="R183" i="1"/>
  <c r="Q184" i="1"/>
  <c r="R184" i="1"/>
  <c r="Q185" i="1"/>
  <c r="R185" i="1"/>
  <c r="Q187" i="1"/>
  <c r="R187" i="1"/>
  <c r="Q190" i="1"/>
  <c r="R190" i="1"/>
  <c r="Q191" i="1"/>
  <c r="R191" i="1"/>
  <c r="Q192" i="1"/>
  <c r="R192" i="1"/>
  <c r="Q194" i="1"/>
  <c r="R194" i="1"/>
  <c r="Q195" i="1"/>
  <c r="R195" i="1"/>
  <c r="Q196" i="1"/>
  <c r="R196" i="1"/>
  <c r="Q197" i="1"/>
  <c r="R197" i="1"/>
  <c r="Q198" i="1"/>
  <c r="R198" i="1"/>
  <c r="Q199" i="1"/>
  <c r="R199" i="1"/>
  <c r="Q200" i="1"/>
  <c r="R200" i="1"/>
  <c r="Q201" i="1"/>
  <c r="R201" i="1"/>
  <c r="Q202" i="1"/>
  <c r="R202" i="1"/>
  <c r="Q203" i="1"/>
  <c r="R203" i="1"/>
  <c r="Q204" i="1"/>
  <c r="R204" i="1"/>
  <c r="Q210" i="1"/>
  <c r="R210" i="1"/>
  <c r="Q211" i="1"/>
  <c r="R211" i="1"/>
  <c r="Q212" i="1"/>
  <c r="R212" i="1"/>
  <c r="Q213" i="1"/>
  <c r="R213" i="1"/>
  <c r="Q214" i="1"/>
  <c r="R214" i="1"/>
  <c r="Q215" i="1"/>
  <c r="R215" i="1"/>
  <c r="Q218" i="1"/>
  <c r="R218" i="1"/>
  <c r="Q219" i="1"/>
  <c r="R219" i="1"/>
  <c r="Q221" i="1"/>
  <c r="R221" i="1"/>
  <c r="Q222" i="1"/>
  <c r="R222" i="1"/>
  <c r="Q223" i="1"/>
  <c r="R223" i="1"/>
  <c r="Q224" i="1"/>
  <c r="R224" i="1"/>
  <c r="Q225" i="1"/>
  <c r="R225" i="1"/>
  <c r="Q226" i="1"/>
  <c r="R226" i="1"/>
  <c r="Q227" i="1"/>
  <c r="R227" i="1"/>
  <c r="Q228" i="1"/>
  <c r="R228" i="1"/>
  <c r="Q229" i="1"/>
  <c r="R229" i="1"/>
  <c r="Q230" i="1"/>
  <c r="R230" i="1"/>
  <c r="Q231" i="1"/>
  <c r="R231" i="1"/>
  <c r="Q232" i="1"/>
  <c r="R232" i="1"/>
  <c r="Q233" i="1"/>
  <c r="R233" i="1"/>
  <c r="Q234" i="1"/>
  <c r="R234" i="1"/>
  <c r="Q235" i="1"/>
  <c r="R235" i="1"/>
  <c r="Q236" i="1"/>
  <c r="R236" i="1"/>
  <c r="Q237" i="1"/>
  <c r="R237" i="1"/>
  <c r="Q238" i="1"/>
  <c r="R238" i="1"/>
  <c r="Q239" i="1"/>
  <c r="R239" i="1"/>
  <c r="Q240" i="1"/>
  <c r="R240" i="1"/>
  <c r="Q241" i="1"/>
  <c r="R241" i="1"/>
  <c r="Q242" i="1"/>
  <c r="R242" i="1"/>
  <c r="Q243" i="1"/>
  <c r="R243" i="1"/>
  <c r="Q244" i="1"/>
  <c r="R244" i="1"/>
  <c r="Q245" i="1"/>
  <c r="R245" i="1"/>
  <c r="Q246" i="1"/>
  <c r="R246" i="1"/>
  <c r="Q247" i="1"/>
  <c r="R247" i="1"/>
  <c r="Q248" i="1"/>
  <c r="R248" i="1"/>
  <c r="Q249" i="1"/>
  <c r="R249" i="1"/>
  <c r="Q250" i="1"/>
  <c r="R250" i="1"/>
  <c r="Q251" i="1"/>
  <c r="R251" i="1"/>
  <c r="Q252" i="1"/>
  <c r="R252" i="1"/>
  <c r="Q254" i="1"/>
  <c r="R254" i="1"/>
  <c r="Q265" i="1"/>
  <c r="R265" i="1"/>
  <c r="Q266" i="1"/>
  <c r="R266" i="1"/>
  <c r="Q269" i="1"/>
  <c r="R269" i="1"/>
  <c r="Q270" i="1"/>
  <c r="R270" i="1"/>
  <c r="Q281" i="1"/>
  <c r="R281" i="1"/>
  <c r="Q282" i="1"/>
  <c r="R282" i="1"/>
  <c r="Q283" i="1"/>
  <c r="R283" i="1"/>
  <c r="Q286" i="1"/>
  <c r="R286" i="1"/>
  <c r="Q289" i="1"/>
  <c r="R289" i="1"/>
  <c r="Q291" i="1"/>
  <c r="R291" i="1"/>
  <c r="Q292" i="1"/>
  <c r="R292" i="1"/>
  <c r="Q293" i="1"/>
  <c r="R293" i="1"/>
  <c r="Q294" i="1"/>
  <c r="R294" i="1"/>
  <c r="Q295" i="1"/>
  <c r="R295" i="1"/>
  <c r="Q296" i="1"/>
  <c r="R296" i="1"/>
  <c r="Q297" i="1"/>
  <c r="R297" i="1"/>
  <c r="Q298" i="1"/>
  <c r="R298" i="1"/>
  <c r="Q299" i="1"/>
  <c r="R299" i="1"/>
  <c r="Q300" i="1"/>
  <c r="R300" i="1"/>
  <c r="Q301" i="1"/>
  <c r="R301" i="1"/>
  <c r="Q302" i="1"/>
  <c r="R302" i="1"/>
  <c r="Q303" i="1"/>
  <c r="R303" i="1"/>
  <c r="Q304" i="1"/>
  <c r="R304" i="1"/>
  <c r="R305" i="1"/>
  <c r="Q340" i="1"/>
  <c r="R340" i="1"/>
  <c r="Q341" i="1"/>
  <c r="R341" i="1"/>
  <c r="Q343" i="1"/>
  <c r="R343" i="1"/>
  <c r="Q344" i="1"/>
  <c r="R344" i="1"/>
  <c r="Q345" i="1"/>
  <c r="R345" i="1"/>
  <c r="Q346" i="1"/>
  <c r="R346" i="1"/>
  <c r="Q348" i="1"/>
  <c r="R348" i="1"/>
  <c r="R349" i="1"/>
  <c r="R350" i="1"/>
  <c r="F370" i="1" l="1"/>
  <c r="Q446" i="1" l="1"/>
  <c r="Q374" i="1" l="1"/>
  <c r="R447" i="1" l="1"/>
  <c r="Q447" i="1"/>
  <c r="R446" i="1"/>
  <c r="R445" i="1"/>
  <c r="Q445" i="1"/>
  <c r="R444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82" i="1"/>
  <c r="Q382" i="1"/>
  <c r="R376" i="1"/>
  <c r="Q376" i="1"/>
  <c r="R375" i="1"/>
  <c r="Q375" i="1"/>
  <c r="R374" i="1"/>
  <c r="R373" i="1"/>
  <c r="Q373" i="1"/>
  <c r="R165" i="1"/>
  <c r="R164" i="1"/>
  <c r="R163" i="1"/>
  <c r="R162" i="1"/>
  <c r="R161" i="1"/>
  <c r="R160" i="1"/>
  <c r="R158" i="1"/>
  <c r="R157" i="1"/>
  <c r="R156" i="1"/>
  <c r="R155" i="1"/>
  <c r="R154" i="1"/>
  <c r="R153" i="1"/>
  <c r="R147" i="1"/>
  <c r="R145" i="1"/>
  <c r="R139" i="1"/>
  <c r="R138" i="1"/>
  <c r="R132" i="1"/>
  <c r="R130" i="1"/>
  <c r="R124" i="1"/>
  <c r="R123" i="1"/>
  <c r="R117" i="1"/>
  <c r="R115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89" i="1"/>
  <c r="R87" i="1"/>
  <c r="R81" i="1"/>
  <c r="R80" i="1"/>
  <c r="R78" i="1"/>
  <c r="R76" i="1"/>
  <c r="R75" i="1"/>
  <c r="R73" i="1"/>
  <c r="R72" i="1"/>
  <c r="R71" i="1"/>
  <c r="R70" i="1"/>
  <c r="R69" i="1"/>
  <c r="R68" i="1"/>
  <c r="R67" i="1"/>
  <c r="R64" i="1"/>
  <c r="R63" i="1"/>
  <c r="R62" i="1"/>
  <c r="R61" i="1"/>
  <c r="R60" i="1"/>
  <c r="R57" i="1"/>
  <c r="R56" i="1"/>
  <c r="R55" i="1"/>
  <c r="R53" i="1"/>
  <c r="R52" i="1"/>
  <c r="R46" i="1"/>
  <c r="R44" i="1"/>
  <c r="R38" i="1"/>
  <c r="R37" i="1"/>
  <c r="R31" i="1"/>
  <c r="R29" i="1"/>
  <c r="R23" i="1"/>
</calcChain>
</file>

<file path=xl/sharedStrings.xml><?xml version="1.0" encoding="utf-8"?>
<sst xmlns="http://schemas.openxmlformats.org/spreadsheetml/2006/main" count="4523" uniqueCount="710">
  <si>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</si>
  <si>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</si>
  <si>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</si>
  <si>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</si>
  <si>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</si>
  <si>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</si>
  <si>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</si>
  <si>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</si>
  <si>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</si>
  <si>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</si>
  <si>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</si>
  <si>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</si>
  <si>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</si>
  <si>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</si>
  <si>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</si>
  <si>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</si>
  <si>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</si>
  <si>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</si>
  <si>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</si>
  <si>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</si>
  <si>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</si>
  <si>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</si>
  <si>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</si>
  <si>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</si>
  <si>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</si>
  <si>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</si>
  <si>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</si>
  <si>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</si>
  <si>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</si>
  <si>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</si>
  <si>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</si>
  <si>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</si>
  <si>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</si>
  <si>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</si>
  <si>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</si>
  <si>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</si>
  <si>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</si>
  <si>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</si>
  <si>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</si>
  <si>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</si>
  <si>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</si>
  <si>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</si>
  <si>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</si>
  <si>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</si>
  <si>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</si>
  <si>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</si>
  <si>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</si>
  <si>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</si>
  <si>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</si>
  <si>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</si>
  <si>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</si>
  <si>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</si>
  <si>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</si>
  <si>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</si>
  <si>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</si>
  <si>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</si>
  <si>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</si>
  <si>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</si>
  <si>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</si>
  <si>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</si>
  <si>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</si>
  <si>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</si>
  <si>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</si>
  <si>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</si>
  <si>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</si>
  <si>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</si>
  <si>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</si>
  <si>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</si>
  <si>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</si>
  <si>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</si>
  <si>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</si>
  <si>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</si>
  <si>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</si>
  <si>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</si>
  <si>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</si>
  <si>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</si>
  <si>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</si>
  <si>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</si>
  <si>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</si>
  <si>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</si>
  <si>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</si>
  <si>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</si>
  <si>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</si>
  <si>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</si>
  <si>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</si>
  <si>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</si>
  <si>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</si>
  <si>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</si>
  <si>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</si>
  <si>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</si>
  <si>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</si>
  <si>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</si>
  <si>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</si>
  <si>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</si>
  <si>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</si>
  <si>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</si>
  <si>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</si>
  <si>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</si>
  <si>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</si>
  <si>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</si>
  <si>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</si>
  <si>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</si>
  <si>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</si>
  <si>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</si>
  <si>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</si>
  <si>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</si>
  <si>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</si>
  <si>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</si>
  <si>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</si>
  <si>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</si>
  <si>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</si>
  <si>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</si>
  <si>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</si>
  <si>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</si>
  <si>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</si>
  <si>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</si>
  <si>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</si>
  <si>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</si>
  <si>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</si>
  <si>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</si>
  <si>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</si>
  <si>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</si>
  <si>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</si>
  <si>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</si>
  <si>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</si>
  <si>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</si>
  <si>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</si>
  <si>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</si>
  <si>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</si>
  <si>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</si>
  <si>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</si>
  <si>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</si>
  <si>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</si>
  <si>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</si>
  <si>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</si>
  <si>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</si>
  <si>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</si>
  <si>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</si>
  <si>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</si>
  <si>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</si>
  <si>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</si>
  <si>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</si>
  <si>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</si>
  <si>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</si>
  <si>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</si>
  <si>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</si>
  <si>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</si>
  <si>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</si>
  <si>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</si>
  <si>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</si>
  <si>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</si>
  <si>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</si>
  <si>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</si>
  <si>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</si>
  <si>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</si>
  <si>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</si>
  <si>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</si>
  <si>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</si>
  <si>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</si>
  <si>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</si>
  <si>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</si>
  <si>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</si>
  <si>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</si>
  <si>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</si>
  <si>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</si>
  <si>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</si>
  <si>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</si>
  <si>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</si>
  <si>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</si>
  <si>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</si>
  <si>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</si>
  <si>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</si>
  <si>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</si>
  <si>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</si>
  <si>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</si>
  <si>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</si>
  <si>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</si>
  <si>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</si>
  <si>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</si>
  <si>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</si>
  <si>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</si>
  <si>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</si>
  <si>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</si>
  <si>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</si>
  <si>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</si>
  <si>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</si>
  <si>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</si>
  <si>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</si>
  <si>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</si>
  <si>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</si>
  <si>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</si>
  <si>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</si>
  <si>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</si>
  <si>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</si>
  <si>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</si>
  <si>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</si>
  <si>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</si>
  <si>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</si>
  <si>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</si>
  <si>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</si>
  <si>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</si>
  <si>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</si>
  <si>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</si>
  <si>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</si>
  <si>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</si>
  <si>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</si>
  <si>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</si>
  <si>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</si>
  <si>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</si>
  <si>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</si>
  <si>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</si>
  <si>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</si>
  <si>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</si>
  <si>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</si>
  <si>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</si>
  <si>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</si>
  <si>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</si>
  <si>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</si>
  <si>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</si>
  <si>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</si>
  <si>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</si>
  <si>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</si>
  <si>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</si>
  <si>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</si>
  <si>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</si>
  <si>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</si>
  <si>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</si>
  <si>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</si>
  <si>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</si>
  <si>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</si>
  <si>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</si>
  <si>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</si>
  <si>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</si>
  <si>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</si>
  <si>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</si>
  <si>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</si>
  <si>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</si>
  <si>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</si>
  <si>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</si>
  <si>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</si>
  <si>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</si>
  <si>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</si>
  <si>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</si>
  <si>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</si>
  <si>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</si>
  <si>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</si>
  <si>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</si>
  <si>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</si>
  <si>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</si>
  <si>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</si>
  <si>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</si>
  <si>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</si>
  <si>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</si>
  <si>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</si>
  <si>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</si>
  <si>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</si>
  <si>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</si>
  <si>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</si>
  <si>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</si>
  <si>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</si>
  <si>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</si>
  <si>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</si>
  <si>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</si>
  <si>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</si>
  <si>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</si>
  <si>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</si>
  <si>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</si>
  <si>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</si>
  <si>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</si>
  <si>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</si>
  <si>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</si>
  <si>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</si>
  <si>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</si>
  <si>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</si>
  <si>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</si>
  <si>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</si>
  <si>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</si>
  <si>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</si>
  <si>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</si>
  <si>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</si>
  <si>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</si>
  <si>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</si>
  <si>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</si>
  <si>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</si>
  <si>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</si>
  <si>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</si>
  <si>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</si>
  <si>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</si>
  <si>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</si>
  <si>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</si>
  <si>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</si>
  <si>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</si>
  <si>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</si>
  <si>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</si>
  <si>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</si>
  <si>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</si>
  <si>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</si>
  <si>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</si>
  <si>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</si>
  <si>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</si>
  <si>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</si>
  <si>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</si>
  <si>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</si>
  <si>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</si>
  <si>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</si>
  <si>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</si>
  <si>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</si>
  <si>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</si>
  <si>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</si>
  <si>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</si>
  <si>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</si>
  <si>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</si>
  <si>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</si>
  <si>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</si>
  <si>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</si>
  <si>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</si>
  <si>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</si>
  <si>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</si>
  <si>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</si>
  <si>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</si>
  <si>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</si>
  <si>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</si>
  <si>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</si>
  <si>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</si>
  <si>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</si>
  <si>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</si>
  <si>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</si>
  <si>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</si>
  <si>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</si>
  <si>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</si>
  <si>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</si>
  <si>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</si>
  <si>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</si>
  <si>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</si>
  <si>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</si>
  <si>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</si>
  <si>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</si>
  <si>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</si>
  <si>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</si>
  <si>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</si>
  <si>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</si>
  <si>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</si>
  <si>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</si>
  <si>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</si>
  <si>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</si>
  <si>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</si>
  <si>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</si>
  <si>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</si>
  <si>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</si>
  <si>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</si>
  <si>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</si>
  <si>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</si>
  <si>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</si>
  <si>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</si>
  <si>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</si>
  <si>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</si>
  <si>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</si>
  <si>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</si>
  <si>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</si>
  <si>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</si>
  <si>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</si>
  <si>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</si>
  <si>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</si>
  <si>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</si>
  <si>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</si>
  <si>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</si>
  <si>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</si>
  <si>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</si>
  <si>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</si>
  <si>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</si>
  <si>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</si>
  <si>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</si>
  <si>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</si>
  <si>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</si>
  <si>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</si>
  <si>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</si>
  <si>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</si>
  <si>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</si>
  <si>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</si>
  <si>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</si>
  <si>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</si>
  <si>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</si>
  <si>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</si>
  <si>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</si>
  <si>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</si>
  <si>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</si>
  <si>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</si>
  <si>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</si>
  <si>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</si>
  <si>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</si>
  <si>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</si>
  <si>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</si>
  <si>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</si>
  <si>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</si>
  <si>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</si>
  <si>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</si>
  <si>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</si>
  <si>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</si>
  <si>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</si>
  <si>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</si>
  <si>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</si>
  <si>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</si>
  <si>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</si>
  <si>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</si>
  <si>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</si>
  <si>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</si>
  <si>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</si>
  <si>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</si>
  <si>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</si>
  <si>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</si>
  <si>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</si>
  <si>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</si>
  <si>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</si>
  <si>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</si>
  <si>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</si>
  <si>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</si>
  <si>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</si>
  <si>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</si>
  <si>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</si>
  <si>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</si>
  <si>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</si>
  <si>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</si>
  <si>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</si>
  <si>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</si>
  <si>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</si>
  <si>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</si>
  <si>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</si>
  <si>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</si>
  <si>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</si>
  <si>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</si>
  <si>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</si>
  <si>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</si>
  <si>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</si>
  <si>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</si>
  <si>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</si>
  <si>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</si>
  <si>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</si>
  <si>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</si>
  <si>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</si>
  <si>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</si>
  <si>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</si>
  <si>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</si>
  <si>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</si>
  <si>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</si>
  <si>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</si>
  <si>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</si>
  <si>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</si>
  <si>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</si>
  <si>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</si>
  <si>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</si>
  <si>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</si>
  <si>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</si>
  <si>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</si>
  <si>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</si>
  <si>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</si>
  <si>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</si>
  <si>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</si>
  <si>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</si>
  <si>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</si>
  <si>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</si>
  <si>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</si>
  <si>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</si>
  <si>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</si>
  <si>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</si>
  <si>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</si>
  <si>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</si>
  <si>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</si>
  <si>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</si>
  <si>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</si>
  <si>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</si>
  <si>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</si>
  <si>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</si>
  <si>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</si>
  <si>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</si>
  <si>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</si>
  <si>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</si>
  <si>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</si>
  <si>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</si>
  <si>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</si>
  <si>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</si>
  <si>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</si>
  <si>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</si>
  <si>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</si>
  <si>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</si>
  <si>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</si>
  <si>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</si>
  <si>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</si>
  <si>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</si>
  <si>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</si>
  <si>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</si>
  <si>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</si>
  <si>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</si>
  <si>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</si>
  <si>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</si>
  <si>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</si>
  <si>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</si>
  <si>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</si>
  <si>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</si>
  <si>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</si>
  <si>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</si>
  <si>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</si>
  <si>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</si>
  <si>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</si>
  <si>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</si>
  <si>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</si>
  <si>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</si>
  <si>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</si>
  <si>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</si>
  <si>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</si>
  <si>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</si>
  <si>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</si>
  <si>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</si>
  <si>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</si>
  <si>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</si>
  <si>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</si>
  <si>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</si>
  <si>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</si>
  <si>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</si>
  <si>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</si>
  <si>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</si>
  <si>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</si>
  <si>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</si>
  <si>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</si>
  <si>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</si>
  <si>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</si>
  <si>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</si>
  <si>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</si>
  <si>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</si>
  <si>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</si>
  <si>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</si>
  <si>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</si>
  <si>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</si>
  <si>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</si>
  <si>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</si>
  <si>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</si>
  <si>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</si>
  <si>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</si>
  <si>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</si>
  <si>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</si>
  <si>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</si>
  <si>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</si>
  <si>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</si>
  <si>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</si>
  <si>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</si>
  <si>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</si>
  <si>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</si>
  <si>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</si>
  <si>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</si>
  <si>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</si>
  <si>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</si>
  <si>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</si>
  <si>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</si>
  <si>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</si>
  <si>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</si>
  <si>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</si>
  <si>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</si>
  <si>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</si>
  <si>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</si>
  <si>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</si>
  <si>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</si>
  <si>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</si>
  <si>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</si>
  <si>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</si>
  <si>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</si>
  <si>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</si>
  <si>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</si>
  <si>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</si>
  <si>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</si>
  <si>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</si>
  <si>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</si>
  <si>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</si>
  <si>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</si>
  <si>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</si>
  <si>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</si>
  <si>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</si>
  <si>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</si>
  <si>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</si>
  <si>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</si>
  <si>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</si>
  <si>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</si>
  <si>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</si>
  <si>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</si>
  <si>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</si>
  <si>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</si>
  <si>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</si>
  <si>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</si>
  <si>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</si>
  <si>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</si>
  <si>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</si>
  <si>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</si>
  <si>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</si>
  <si>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</si>
  <si>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</si>
  <si>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</si>
  <si>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</si>
  <si>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</si>
  <si>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</si>
  <si>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</si>
  <si>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</si>
  <si>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</si>
  <si>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</si>
  <si>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</si>
  <si>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</si>
  <si>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</si>
  <si>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</si>
  <si>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</si>
  <si>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</si>
  <si>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</si>
  <si>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</si>
  <si>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</si>
  <si>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</si>
  <si>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</si>
  <si>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</si>
  <si>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</si>
  <si>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</si>
  <si>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</si>
  <si>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</si>
  <si>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</si>
  <si>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</si>
  <si>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</si>
  <si>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</si>
  <si>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</si>
  <si>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</si>
  <si>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</si>
  <si>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</si>
  <si>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</si>
  <si>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</si>
  <si>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</si>
  <si>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</si>
  <si>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</si>
  <si>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</si>
  <si>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</si>
  <si>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</si>
  <si>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</si>
  <si>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</si>
  <si>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</si>
  <si>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</si>
  <si>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</si>
  <si>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</si>
  <si>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</si>
  <si>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</si>
  <si>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</si>
  <si>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</si>
  <si>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</si>
  <si>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</si>
  <si>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</si>
  <si>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</si>
  <si>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</si>
  <si>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</si>
  <si>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</si>
  <si>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</si>
  <si>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</si>
  <si>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</si>
  <si>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</si>
  <si>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</si>
  <si>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</si>
  <si>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</si>
  <si>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</si>
  <si>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</si>
  <si>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</si>
  <si>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</si>
  <si>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</si>
  <si>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</si>
  <si>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</si>
  <si>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</si>
  <si>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</si>
  <si>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</si>
  <si>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</si>
  <si>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</si>
  <si>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</si>
  <si>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</si>
  <si>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</si>
  <si>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</si>
  <si>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</si>
  <si>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</si>
  <si>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</si>
  <si>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</si>
  <si>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</si>
  <si>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</si>
  <si>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</si>
  <si>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</si>
  <si>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</si>
  <si>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</si>
  <si>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</si>
  <si>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</si>
  <si>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</si>
  <si>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</si>
  <si>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</si>
  <si>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</si>
  <si>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</si>
  <si>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</si>
  <si>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</si>
  <si>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</si>
  <si>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</si>
  <si>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</si>
  <si>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</si>
  <si>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</si>
  <si>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</si>
  <si>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</si>
  <si>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</si>
  <si>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Субъект Российской Федерации: -</t>
  </si>
  <si>
    <t>2023 год</t>
  </si>
  <si>
    <t>2024 год</t>
  </si>
  <si>
    <t>2025 год</t>
  </si>
  <si>
    <t>2026 год</t>
  </si>
  <si>
    <t>2027 год</t>
  </si>
  <si>
    <t>х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</si>
  <si>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</si>
  <si>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                  Год раскрытия (предоставления) информации: 2022 год</t>
  </si>
  <si>
    <t xml:space="preserve">Прогноз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</si>
</sst>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9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9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3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8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165" fontId="9" fillId="0" borderId="13" xfId="2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5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166" fontId="9" fillId="0" borderId="12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5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2"/>
  <sheetViews>
    <sheetView tabSelected="1" view="pageBreakPreview" zoomScale="69" zoomScaleNormal="75" zoomScaleSheetLayoutView="69" workbookViewId="0">
      <pane xSplit="3" ySplit="20" topLeftCell="D21" activePane="bottomRight" state="frozen"/>
      <selection pane="topRight" activeCell="D1" sqref="D1"/>
      <selection pane="bottomLeft" activeCell="A34" sqref="A34"/>
      <selection pane="bottomRight" activeCell="I440" sqref="I440"/>
    </sheetView>
  </sheetViews>
  <sheetFormatPr defaultColWidth="10.28515625" defaultRowHeight="17.25" customHeight="1" x14ac:dyDescent="0.25"/>
  <cols>
    <col min="1" max="1" width="10.140625" style="25" customWidth="1"/>
    <col min="2" max="2" width="71.7109375" style="26" customWidth="1"/>
    <col min="3" max="3" width="18.7109375" style="27" customWidth="1"/>
    <col min="4" max="4" width="18.140625" style="29" customWidth="1"/>
    <col min="5" max="5" width="17.28515625" style="25" customWidth="1"/>
    <col min="6" max="6" width="14.5703125" style="29" customWidth="1"/>
    <col min="7" max="16" width="17.7109375" style="29" customWidth="1"/>
    <col min="17" max="17" width="16.5703125" style="29" customWidth="1"/>
    <col min="18" max="18" width="19.5703125" style="29" customWidth="1"/>
    <col min="19" max="155" width="10.28515625" style="29"/>
    <col min="156" max="156" width="10.140625" style="29" customWidth="1"/>
    <col min="157" max="157" width="85.28515625" style="29" customWidth="1"/>
    <col min="158" max="158" width="12.28515625" style="29" customWidth="1"/>
    <col min="159" max="159" width="12.140625" style="29" bestFit="1" customWidth="1"/>
    <col min="160" max="160" width="11.7109375" style="29" customWidth="1"/>
    <col min="161" max="161" width="10.28515625" style="29" customWidth="1"/>
    <col min="162" max="162" width="15.28515625" style="29" customWidth="1"/>
    <col min="163" max="163" width="14.85546875" style="29" customWidth="1"/>
    <col min="164" max="164" width="15.140625" style="29" customWidth="1"/>
    <col min="165" max="165" width="16.7109375" style="29" customWidth="1"/>
    <col min="166" max="166" width="15" style="29" customWidth="1"/>
    <col min="167" max="167" width="16.140625" style="29" customWidth="1"/>
    <col min="168" max="169" width="16" style="29" customWidth="1"/>
    <col min="170" max="170" width="15.42578125" style="29" customWidth="1"/>
    <col min="171" max="171" width="15" style="29" customWidth="1"/>
    <col min="172" max="172" width="15.7109375" style="29" customWidth="1"/>
    <col min="173" max="173" width="18.85546875" style="29" customWidth="1"/>
    <col min="174" max="174" width="15.140625" style="29" customWidth="1"/>
    <col min="175" max="175" width="19.5703125" style="29" customWidth="1"/>
    <col min="176" max="176" width="15.7109375" style="29" customWidth="1"/>
    <col min="177" max="411" width="10.28515625" style="29"/>
    <col min="412" max="412" width="10.140625" style="29" customWidth="1"/>
    <col min="413" max="413" width="85.28515625" style="29" customWidth="1"/>
    <col min="414" max="414" width="12.28515625" style="29" customWidth="1"/>
    <col min="415" max="415" width="12.140625" style="29" bestFit="1" customWidth="1"/>
    <col min="416" max="416" width="11.7109375" style="29" customWidth="1"/>
    <col min="417" max="417" width="10.28515625" style="29" customWidth="1"/>
    <col min="418" max="418" width="15.28515625" style="29" customWidth="1"/>
    <col min="419" max="419" width="14.85546875" style="29" customWidth="1"/>
    <col min="420" max="420" width="15.140625" style="29" customWidth="1"/>
    <col min="421" max="421" width="16.7109375" style="29" customWidth="1"/>
    <col min="422" max="422" width="15" style="29" customWidth="1"/>
    <col min="423" max="423" width="16.140625" style="29" customWidth="1"/>
    <col min="424" max="425" width="16" style="29" customWidth="1"/>
    <col min="426" max="426" width="15.42578125" style="29" customWidth="1"/>
    <col min="427" max="427" width="15" style="29" customWidth="1"/>
    <col min="428" max="428" width="15.7109375" style="29" customWidth="1"/>
    <col min="429" max="429" width="18.85546875" style="29" customWidth="1"/>
    <col min="430" max="430" width="15.140625" style="29" customWidth="1"/>
    <col min="431" max="431" width="19.5703125" style="29" customWidth="1"/>
    <col min="432" max="432" width="15.7109375" style="29" customWidth="1"/>
    <col min="433" max="667" width="10.28515625" style="29"/>
    <col min="668" max="668" width="10.140625" style="29" customWidth="1"/>
    <col min="669" max="669" width="85.28515625" style="29" customWidth="1"/>
    <col min="670" max="670" width="12.28515625" style="29" customWidth="1"/>
    <col min="671" max="671" width="12.140625" style="29" bestFit="1" customWidth="1"/>
    <col min="672" max="672" width="11.7109375" style="29" customWidth="1"/>
    <col min="673" max="673" width="10.28515625" style="29" customWidth="1"/>
    <col min="674" max="674" width="15.28515625" style="29" customWidth="1"/>
    <col min="675" max="675" width="14.85546875" style="29" customWidth="1"/>
    <col min="676" max="676" width="15.140625" style="29" customWidth="1"/>
    <col min="677" max="677" width="16.7109375" style="29" customWidth="1"/>
    <col min="678" max="678" width="15" style="29" customWidth="1"/>
    <col min="679" max="679" width="16.140625" style="29" customWidth="1"/>
    <col min="680" max="681" width="16" style="29" customWidth="1"/>
    <col min="682" max="682" width="15.42578125" style="29" customWidth="1"/>
    <col min="683" max="683" width="15" style="29" customWidth="1"/>
    <col min="684" max="684" width="15.7109375" style="29" customWidth="1"/>
    <col min="685" max="685" width="18.85546875" style="29" customWidth="1"/>
    <col min="686" max="686" width="15.140625" style="29" customWidth="1"/>
    <col min="687" max="687" width="19.5703125" style="29" customWidth="1"/>
    <col min="688" max="688" width="15.7109375" style="29" customWidth="1"/>
    <col min="689" max="923" width="10.28515625" style="29"/>
    <col min="924" max="924" width="10.140625" style="29" customWidth="1"/>
    <col min="925" max="925" width="85.28515625" style="29" customWidth="1"/>
    <col min="926" max="926" width="12.28515625" style="29" customWidth="1"/>
    <col min="927" max="927" width="12.140625" style="29" bestFit="1" customWidth="1"/>
    <col min="928" max="928" width="11.7109375" style="29" customWidth="1"/>
    <col min="929" max="929" width="10.28515625" style="29" customWidth="1"/>
    <col min="930" max="930" width="15.28515625" style="29" customWidth="1"/>
    <col min="931" max="931" width="14.85546875" style="29" customWidth="1"/>
    <col min="932" max="932" width="15.140625" style="29" customWidth="1"/>
    <col min="933" max="933" width="16.7109375" style="29" customWidth="1"/>
    <col min="934" max="934" width="15" style="29" customWidth="1"/>
    <col min="935" max="935" width="16.140625" style="29" customWidth="1"/>
    <col min="936" max="937" width="16" style="29" customWidth="1"/>
    <col min="938" max="938" width="15.42578125" style="29" customWidth="1"/>
    <col min="939" max="939" width="15" style="29" customWidth="1"/>
    <col min="940" max="940" width="15.7109375" style="29" customWidth="1"/>
    <col min="941" max="941" width="18.85546875" style="29" customWidth="1"/>
    <col min="942" max="942" width="15.140625" style="29" customWidth="1"/>
    <col min="943" max="943" width="19.5703125" style="29" customWidth="1"/>
    <col min="944" max="944" width="15.7109375" style="29" customWidth="1"/>
    <col min="945" max="1179" width="10.28515625" style="29"/>
    <col min="1180" max="1180" width="10.140625" style="29" customWidth="1"/>
    <col min="1181" max="1181" width="85.28515625" style="29" customWidth="1"/>
    <col min="1182" max="1182" width="12.28515625" style="29" customWidth="1"/>
    <col min="1183" max="1183" width="12.140625" style="29" bestFit="1" customWidth="1"/>
    <col min="1184" max="1184" width="11.7109375" style="29" customWidth="1"/>
    <col min="1185" max="1185" width="10.28515625" style="29" customWidth="1"/>
    <col min="1186" max="1186" width="15.28515625" style="29" customWidth="1"/>
    <col min="1187" max="1187" width="14.85546875" style="29" customWidth="1"/>
    <col min="1188" max="1188" width="15.140625" style="29" customWidth="1"/>
    <col min="1189" max="1189" width="16.7109375" style="29" customWidth="1"/>
    <col min="1190" max="1190" width="15" style="29" customWidth="1"/>
    <col min="1191" max="1191" width="16.140625" style="29" customWidth="1"/>
    <col min="1192" max="1193" width="16" style="29" customWidth="1"/>
    <col min="1194" max="1194" width="15.42578125" style="29" customWidth="1"/>
    <col min="1195" max="1195" width="15" style="29" customWidth="1"/>
    <col min="1196" max="1196" width="15.7109375" style="29" customWidth="1"/>
    <col min="1197" max="1197" width="18.85546875" style="29" customWidth="1"/>
    <col min="1198" max="1198" width="15.140625" style="29" customWidth="1"/>
    <col min="1199" max="1199" width="19.5703125" style="29" customWidth="1"/>
    <col min="1200" max="1200" width="15.7109375" style="29" customWidth="1"/>
    <col min="1201" max="1435" width="10.28515625" style="29"/>
    <col min="1436" max="1436" width="10.140625" style="29" customWidth="1"/>
    <col min="1437" max="1437" width="85.28515625" style="29" customWidth="1"/>
    <col min="1438" max="1438" width="12.28515625" style="29" customWidth="1"/>
    <col min="1439" max="1439" width="12.140625" style="29" bestFit="1" customWidth="1"/>
    <col min="1440" max="1440" width="11.7109375" style="29" customWidth="1"/>
    <col min="1441" max="1441" width="10.28515625" style="29" customWidth="1"/>
    <col min="1442" max="1442" width="15.28515625" style="29" customWidth="1"/>
    <col min="1443" max="1443" width="14.85546875" style="29" customWidth="1"/>
    <col min="1444" max="1444" width="15.140625" style="29" customWidth="1"/>
    <col min="1445" max="1445" width="16.7109375" style="29" customWidth="1"/>
    <col min="1446" max="1446" width="15" style="29" customWidth="1"/>
    <col min="1447" max="1447" width="16.140625" style="29" customWidth="1"/>
    <col min="1448" max="1449" width="16" style="29" customWidth="1"/>
    <col min="1450" max="1450" width="15.42578125" style="29" customWidth="1"/>
    <col min="1451" max="1451" width="15" style="29" customWidth="1"/>
    <col min="1452" max="1452" width="15.7109375" style="29" customWidth="1"/>
    <col min="1453" max="1453" width="18.85546875" style="29" customWidth="1"/>
    <col min="1454" max="1454" width="15.140625" style="29" customWidth="1"/>
    <col min="1455" max="1455" width="19.5703125" style="29" customWidth="1"/>
    <col min="1456" max="1456" width="15.7109375" style="29" customWidth="1"/>
    <col min="1457" max="1691" width="10.28515625" style="29"/>
    <col min="1692" max="1692" width="10.140625" style="29" customWidth="1"/>
    <col min="1693" max="1693" width="85.28515625" style="29" customWidth="1"/>
    <col min="1694" max="1694" width="12.28515625" style="29" customWidth="1"/>
    <col min="1695" max="1695" width="12.140625" style="29" bestFit="1" customWidth="1"/>
    <col min="1696" max="1696" width="11.7109375" style="29" customWidth="1"/>
    <col min="1697" max="1697" width="10.28515625" style="29" customWidth="1"/>
    <col min="1698" max="1698" width="15.28515625" style="29" customWidth="1"/>
    <col min="1699" max="1699" width="14.85546875" style="29" customWidth="1"/>
    <col min="1700" max="1700" width="15.140625" style="29" customWidth="1"/>
    <col min="1701" max="1701" width="16.7109375" style="29" customWidth="1"/>
    <col min="1702" max="1702" width="15" style="29" customWidth="1"/>
    <col min="1703" max="1703" width="16.140625" style="29" customWidth="1"/>
    <col min="1704" max="1705" width="16" style="29" customWidth="1"/>
    <col min="1706" max="1706" width="15.42578125" style="29" customWidth="1"/>
    <col min="1707" max="1707" width="15" style="29" customWidth="1"/>
    <col min="1708" max="1708" width="15.7109375" style="29" customWidth="1"/>
    <col min="1709" max="1709" width="18.85546875" style="29" customWidth="1"/>
    <col min="1710" max="1710" width="15.140625" style="29" customWidth="1"/>
    <col min="1711" max="1711" width="19.5703125" style="29" customWidth="1"/>
    <col min="1712" max="1712" width="15.7109375" style="29" customWidth="1"/>
    <col min="1713" max="1947" width="10.28515625" style="29"/>
    <col min="1948" max="1948" width="10.140625" style="29" customWidth="1"/>
    <col min="1949" max="1949" width="85.28515625" style="29" customWidth="1"/>
    <col min="1950" max="1950" width="12.28515625" style="29" customWidth="1"/>
    <col min="1951" max="1951" width="12.140625" style="29" bestFit="1" customWidth="1"/>
    <col min="1952" max="1952" width="11.7109375" style="29" customWidth="1"/>
    <col min="1953" max="1953" width="10.28515625" style="29" customWidth="1"/>
    <col min="1954" max="1954" width="15.28515625" style="29" customWidth="1"/>
    <col min="1955" max="1955" width="14.85546875" style="29" customWidth="1"/>
    <col min="1956" max="1956" width="15.140625" style="29" customWidth="1"/>
    <col min="1957" max="1957" width="16.7109375" style="29" customWidth="1"/>
    <col min="1958" max="1958" width="15" style="29" customWidth="1"/>
    <col min="1959" max="1959" width="16.140625" style="29" customWidth="1"/>
    <col min="1960" max="1961" width="16" style="29" customWidth="1"/>
    <col min="1962" max="1962" width="15.42578125" style="29" customWidth="1"/>
    <col min="1963" max="1963" width="15" style="29" customWidth="1"/>
    <col min="1964" max="1964" width="15.7109375" style="29" customWidth="1"/>
    <col min="1965" max="1965" width="18.85546875" style="29" customWidth="1"/>
    <col min="1966" max="1966" width="15.140625" style="29" customWidth="1"/>
    <col min="1967" max="1967" width="19.5703125" style="29" customWidth="1"/>
    <col min="1968" max="1968" width="15.7109375" style="29" customWidth="1"/>
    <col min="1969" max="2203" width="10.28515625" style="29"/>
    <col min="2204" max="2204" width="10.140625" style="29" customWidth="1"/>
    <col min="2205" max="2205" width="85.28515625" style="29" customWidth="1"/>
    <col min="2206" max="2206" width="12.28515625" style="29" customWidth="1"/>
    <col min="2207" max="2207" width="12.140625" style="29" bestFit="1" customWidth="1"/>
    <col min="2208" max="2208" width="11.7109375" style="29" customWidth="1"/>
    <col min="2209" max="2209" width="10.28515625" style="29" customWidth="1"/>
    <col min="2210" max="2210" width="15.28515625" style="29" customWidth="1"/>
    <col min="2211" max="2211" width="14.85546875" style="29" customWidth="1"/>
    <col min="2212" max="2212" width="15.140625" style="29" customWidth="1"/>
    <col min="2213" max="2213" width="16.7109375" style="29" customWidth="1"/>
    <col min="2214" max="2214" width="15" style="29" customWidth="1"/>
    <col min="2215" max="2215" width="16.140625" style="29" customWidth="1"/>
    <col min="2216" max="2217" width="16" style="29" customWidth="1"/>
    <col min="2218" max="2218" width="15.42578125" style="29" customWidth="1"/>
    <col min="2219" max="2219" width="15" style="29" customWidth="1"/>
    <col min="2220" max="2220" width="15.7109375" style="29" customWidth="1"/>
    <col min="2221" max="2221" width="18.85546875" style="29" customWidth="1"/>
    <col min="2222" max="2222" width="15.140625" style="29" customWidth="1"/>
    <col min="2223" max="2223" width="19.5703125" style="29" customWidth="1"/>
    <col min="2224" max="2224" width="15.7109375" style="29" customWidth="1"/>
    <col min="2225" max="2459" width="10.28515625" style="29"/>
    <col min="2460" max="2460" width="10.140625" style="29" customWidth="1"/>
    <col min="2461" max="2461" width="85.28515625" style="29" customWidth="1"/>
    <col min="2462" max="2462" width="12.28515625" style="29" customWidth="1"/>
    <col min="2463" max="2463" width="12.140625" style="29" bestFit="1" customWidth="1"/>
    <col min="2464" max="2464" width="11.7109375" style="29" customWidth="1"/>
    <col min="2465" max="2465" width="10.28515625" style="29" customWidth="1"/>
    <col min="2466" max="2466" width="15.28515625" style="29" customWidth="1"/>
    <col min="2467" max="2467" width="14.85546875" style="29" customWidth="1"/>
    <col min="2468" max="2468" width="15.140625" style="29" customWidth="1"/>
    <col min="2469" max="2469" width="16.7109375" style="29" customWidth="1"/>
    <col min="2470" max="2470" width="15" style="29" customWidth="1"/>
    <col min="2471" max="2471" width="16.140625" style="29" customWidth="1"/>
    <col min="2472" max="2473" width="16" style="29" customWidth="1"/>
    <col min="2474" max="2474" width="15.42578125" style="29" customWidth="1"/>
    <col min="2475" max="2475" width="15" style="29" customWidth="1"/>
    <col min="2476" max="2476" width="15.7109375" style="29" customWidth="1"/>
    <col min="2477" max="2477" width="18.85546875" style="29" customWidth="1"/>
    <col min="2478" max="2478" width="15.140625" style="29" customWidth="1"/>
    <col min="2479" max="2479" width="19.5703125" style="29" customWidth="1"/>
    <col min="2480" max="2480" width="15.7109375" style="29" customWidth="1"/>
    <col min="2481" max="2715" width="10.28515625" style="29"/>
    <col min="2716" max="2716" width="10.140625" style="29" customWidth="1"/>
    <col min="2717" max="2717" width="85.28515625" style="29" customWidth="1"/>
    <col min="2718" max="2718" width="12.28515625" style="29" customWidth="1"/>
    <col min="2719" max="2719" width="12.140625" style="29" bestFit="1" customWidth="1"/>
    <col min="2720" max="2720" width="11.7109375" style="29" customWidth="1"/>
    <col min="2721" max="2721" width="10.28515625" style="29" customWidth="1"/>
    <col min="2722" max="2722" width="15.28515625" style="29" customWidth="1"/>
    <col min="2723" max="2723" width="14.85546875" style="29" customWidth="1"/>
    <col min="2724" max="2724" width="15.140625" style="29" customWidth="1"/>
    <col min="2725" max="2725" width="16.7109375" style="29" customWidth="1"/>
    <col min="2726" max="2726" width="15" style="29" customWidth="1"/>
    <col min="2727" max="2727" width="16.140625" style="29" customWidth="1"/>
    <col min="2728" max="2729" width="16" style="29" customWidth="1"/>
    <col min="2730" max="2730" width="15.42578125" style="29" customWidth="1"/>
    <col min="2731" max="2731" width="15" style="29" customWidth="1"/>
    <col min="2732" max="2732" width="15.7109375" style="29" customWidth="1"/>
    <col min="2733" max="2733" width="18.85546875" style="29" customWidth="1"/>
    <col min="2734" max="2734" width="15.140625" style="29" customWidth="1"/>
    <col min="2735" max="2735" width="19.5703125" style="29" customWidth="1"/>
    <col min="2736" max="2736" width="15.7109375" style="29" customWidth="1"/>
    <col min="2737" max="2971" width="10.28515625" style="29"/>
    <col min="2972" max="2972" width="10.140625" style="29" customWidth="1"/>
    <col min="2973" max="2973" width="85.28515625" style="29" customWidth="1"/>
    <col min="2974" max="2974" width="12.28515625" style="29" customWidth="1"/>
    <col min="2975" max="2975" width="12.140625" style="29" bestFit="1" customWidth="1"/>
    <col min="2976" max="2976" width="11.7109375" style="29" customWidth="1"/>
    <col min="2977" max="2977" width="10.28515625" style="29" customWidth="1"/>
    <col min="2978" max="2978" width="15.28515625" style="29" customWidth="1"/>
    <col min="2979" max="2979" width="14.85546875" style="29" customWidth="1"/>
    <col min="2980" max="2980" width="15.140625" style="29" customWidth="1"/>
    <col min="2981" max="2981" width="16.7109375" style="29" customWidth="1"/>
    <col min="2982" max="2982" width="15" style="29" customWidth="1"/>
    <col min="2983" max="2983" width="16.140625" style="29" customWidth="1"/>
    <col min="2984" max="2985" width="16" style="29" customWidth="1"/>
    <col min="2986" max="2986" width="15.42578125" style="29" customWidth="1"/>
    <col min="2987" max="2987" width="15" style="29" customWidth="1"/>
    <col min="2988" max="2988" width="15.7109375" style="29" customWidth="1"/>
    <col min="2989" max="2989" width="18.85546875" style="29" customWidth="1"/>
    <col min="2990" max="2990" width="15.140625" style="29" customWidth="1"/>
    <col min="2991" max="2991" width="19.5703125" style="29" customWidth="1"/>
    <col min="2992" max="2992" width="15.7109375" style="29" customWidth="1"/>
    <col min="2993" max="3227" width="10.28515625" style="29"/>
    <col min="3228" max="3228" width="10.140625" style="29" customWidth="1"/>
    <col min="3229" max="3229" width="85.28515625" style="29" customWidth="1"/>
    <col min="3230" max="3230" width="12.28515625" style="29" customWidth="1"/>
    <col min="3231" max="3231" width="12.140625" style="29" bestFit="1" customWidth="1"/>
    <col min="3232" max="3232" width="11.7109375" style="29" customWidth="1"/>
    <col min="3233" max="3233" width="10.28515625" style="29" customWidth="1"/>
    <col min="3234" max="3234" width="15.28515625" style="29" customWidth="1"/>
    <col min="3235" max="3235" width="14.85546875" style="29" customWidth="1"/>
    <col min="3236" max="3236" width="15.140625" style="29" customWidth="1"/>
    <col min="3237" max="3237" width="16.7109375" style="29" customWidth="1"/>
    <col min="3238" max="3238" width="15" style="29" customWidth="1"/>
    <col min="3239" max="3239" width="16.140625" style="29" customWidth="1"/>
    <col min="3240" max="3241" width="16" style="29" customWidth="1"/>
    <col min="3242" max="3242" width="15.42578125" style="29" customWidth="1"/>
    <col min="3243" max="3243" width="15" style="29" customWidth="1"/>
    <col min="3244" max="3244" width="15.7109375" style="29" customWidth="1"/>
    <col min="3245" max="3245" width="18.85546875" style="29" customWidth="1"/>
    <col min="3246" max="3246" width="15.140625" style="29" customWidth="1"/>
    <col min="3247" max="3247" width="19.5703125" style="29" customWidth="1"/>
    <col min="3248" max="3248" width="15.7109375" style="29" customWidth="1"/>
    <col min="3249" max="3483" width="10.28515625" style="29"/>
    <col min="3484" max="3484" width="10.140625" style="29" customWidth="1"/>
    <col min="3485" max="3485" width="85.28515625" style="29" customWidth="1"/>
    <col min="3486" max="3486" width="12.28515625" style="29" customWidth="1"/>
    <col min="3487" max="3487" width="12.140625" style="29" bestFit="1" customWidth="1"/>
    <col min="3488" max="3488" width="11.7109375" style="29" customWidth="1"/>
    <col min="3489" max="3489" width="10.28515625" style="29" customWidth="1"/>
    <col min="3490" max="3490" width="15.28515625" style="29" customWidth="1"/>
    <col min="3491" max="3491" width="14.85546875" style="29" customWidth="1"/>
    <col min="3492" max="3492" width="15.140625" style="29" customWidth="1"/>
    <col min="3493" max="3493" width="16.7109375" style="29" customWidth="1"/>
    <col min="3494" max="3494" width="15" style="29" customWidth="1"/>
    <col min="3495" max="3495" width="16.140625" style="29" customWidth="1"/>
    <col min="3496" max="3497" width="16" style="29" customWidth="1"/>
    <col min="3498" max="3498" width="15.42578125" style="29" customWidth="1"/>
    <col min="3499" max="3499" width="15" style="29" customWidth="1"/>
    <col min="3500" max="3500" width="15.7109375" style="29" customWidth="1"/>
    <col min="3501" max="3501" width="18.85546875" style="29" customWidth="1"/>
    <col min="3502" max="3502" width="15.140625" style="29" customWidth="1"/>
    <col min="3503" max="3503" width="19.5703125" style="29" customWidth="1"/>
    <col min="3504" max="3504" width="15.7109375" style="29" customWidth="1"/>
    <col min="3505" max="3739" width="10.28515625" style="29"/>
    <col min="3740" max="3740" width="10.140625" style="29" customWidth="1"/>
    <col min="3741" max="3741" width="85.28515625" style="29" customWidth="1"/>
    <col min="3742" max="3742" width="12.28515625" style="29" customWidth="1"/>
    <col min="3743" max="3743" width="12.140625" style="29" bestFit="1" customWidth="1"/>
    <col min="3744" max="3744" width="11.7109375" style="29" customWidth="1"/>
    <col min="3745" max="3745" width="10.28515625" style="29" customWidth="1"/>
    <col min="3746" max="3746" width="15.28515625" style="29" customWidth="1"/>
    <col min="3747" max="3747" width="14.85546875" style="29" customWidth="1"/>
    <col min="3748" max="3748" width="15.140625" style="29" customWidth="1"/>
    <col min="3749" max="3749" width="16.7109375" style="29" customWidth="1"/>
    <col min="3750" max="3750" width="15" style="29" customWidth="1"/>
    <col min="3751" max="3751" width="16.140625" style="29" customWidth="1"/>
    <col min="3752" max="3753" width="16" style="29" customWidth="1"/>
    <col min="3754" max="3754" width="15.42578125" style="29" customWidth="1"/>
    <col min="3755" max="3755" width="15" style="29" customWidth="1"/>
    <col min="3756" max="3756" width="15.7109375" style="29" customWidth="1"/>
    <col min="3757" max="3757" width="18.85546875" style="29" customWidth="1"/>
    <col min="3758" max="3758" width="15.140625" style="29" customWidth="1"/>
    <col min="3759" max="3759" width="19.5703125" style="29" customWidth="1"/>
    <col min="3760" max="3760" width="15.7109375" style="29" customWidth="1"/>
    <col min="3761" max="3995" width="10.28515625" style="29"/>
    <col min="3996" max="3996" width="10.140625" style="29" customWidth="1"/>
    <col min="3997" max="3997" width="85.28515625" style="29" customWidth="1"/>
    <col min="3998" max="3998" width="12.28515625" style="29" customWidth="1"/>
    <col min="3999" max="3999" width="12.140625" style="29" bestFit="1" customWidth="1"/>
    <col min="4000" max="4000" width="11.7109375" style="29" customWidth="1"/>
    <col min="4001" max="4001" width="10.28515625" style="29" customWidth="1"/>
    <col min="4002" max="4002" width="15.28515625" style="29" customWidth="1"/>
    <col min="4003" max="4003" width="14.85546875" style="29" customWidth="1"/>
    <col min="4004" max="4004" width="15.140625" style="29" customWidth="1"/>
    <col min="4005" max="4005" width="16.7109375" style="29" customWidth="1"/>
    <col min="4006" max="4006" width="15" style="29" customWidth="1"/>
    <col min="4007" max="4007" width="16.140625" style="29" customWidth="1"/>
    <col min="4008" max="4009" width="16" style="29" customWidth="1"/>
    <col min="4010" max="4010" width="15.42578125" style="29" customWidth="1"/>
    <col min="4011" max="4011" width="15" style="29" customWidth="1"/>
    <col min="4012" max="4012" width="15.7109375" style="29" customWidth="1"/>
    <col min="4013" max="4013" width="18.85546875" style="29" customWidth="1"/>
    <col min="4014" max="4014" width="15.140625" style="29" customWidth="1"/>
    <col min="4015" max="4015" width="19.5703125" style="29" customWidth="1"/>
    <col min="4016" max="4016" width="15.7109375" style="29" customWidth="1"/>
    <col min="4017" max="4251" width="10.28515625" style="29"/>
    <col min="4252" max="4252" width="10.140625" style="29" customWidth="1"/>
    <col min="4253" max="4253" width="85.28515625" style="29" customWidth="1"/>
    <col min="4254" max="4254" width="12.28515625" style="29" customWidth="1"/>
    <col min="4255" max="4255" width="12.140625" style="29" bestFit="1" customWidth="1"/>
    <col min="4256" max="4256" width="11.7109375" style="29" customWidth="1"/>
    <col min="4257" max="4257" width="10.28515625" style="29" customWidth="1"/>
    <col min="4258" max="4258" width="15.28515625" style="29" customWidth="1"/>
    <col min="4259" max="4259" width="14.85546875" style="29" customWidth="1"/>
    <col min="4260" max="4260" width="15.140625" style="29" customWidth="1"/>
    <col min="4261" max="4261" width="16.7109375" style="29" customWidth="1"/>
    <col min="4262" max="4262" width="15" style="29" customWidth="1"/>
    <col min="4263" max="4263" width="16.140625" style="29" customWidth="1"/>
    <col min="4264" max="4265" width="16" style="29" customWidth="1"/>
    <col min="4266" max="4266" width="15.42578125" style="29" customWidth="1"/>
    <col min="4267" max="4267" width="15" style="29" customWidth="1"/>
    <col min="4268" max="4268" width="15.7109375" style="29" customWidth="1"/>
    <col min="4269" max="4269" width="18.85546875" style="29" customWidth="1"/>
    <col min="4270" max="4270" width="15.140625" style="29" customWidth="1"/>
    <col min="4271" max="4271" width="19.5703125" style="29" customWidth="1"/>
    <col min="4272" max="4272" width="15.7109375" style="29" customWidth="1"/>
    <col min="4273" max="4507" width="10.28515625" style="29"/>
    <col min="4508" max="4508" width="10.140625" style="29" customWidth="1"/>
    <col min="4509" max="4509" width="85.28515625" style="29" customWidth="1"/>
    <col min="4510" max="4510" width="12.28515625" style="29" customWidth="1"/>
    <col min="4511" max="4511" width="12.140625" style="29" bestFit="1" customWidth="1"/>
    <col min="4512" max="4512" width="11.7109375" style="29" customWidth="1"/>
    <col min="4513" max="4513" width="10.28515625" style="29" customWidth="1"/>
    <col min="4514" max="4514" width="15.28515625" style="29" customWidth="1"/>
    <col min="4515" max="4515" width="14.85546875" style="29" customWidth="1"/>
    <col min="4516" max="4516" width="15.140625" style="29" customWidth="1"/>
    <col min="4517" max="4517" width="16.7109375" style="29" customWidth="1"/>
    <col min="4518" max="4518" width="15" style="29" customWidth="1"/>
    <col min="4519" max="4519" width="16.140625" style="29" customWidth="1"/>
    <col min="4520" max="4521" width="16" style="29" customWidth="1"/>
    <col min="4522" max="4522" width="15.42578125" style="29" customWidth="1"/>
    <col min="4523" max="4523" width="15" style="29" customWidth="1"/>
    <col min="4524" max="4524" width="15.7109375" style="29" customWidth="1"/>
    <col min="4525" max="4525" width="18.85546875" style="29" customWidth="1"/>
    <col min="4526" max="4526" width="15.140625" style="29" customWidth="1"/>
    <col min="4527" max="4527" width="19.5703125" style="29" customWidth="1"/>
    <col min="4528" max="4528" width="15.7109375" style="29" customWidth="1"/>
    <col min="4529" max="4763" width="10.28515625" style="29"/>
    <col min="4764" max="4764" width="10.140625" style="29" customWidth="1"/>
    <col min="4765" max="4765" width="85.28515625" style="29" customWidth="1"/>
    <col min="4766" max="4766" width="12.28515625" style="29" customWidth="1"/>
    <col min="4767" max="4767" width="12.140625" style="29" bestFit="1" customWidth="1"/>
    <col min="4768" max="4768" width="11.7109375" style="29" customWidth="1"/>
    <col min="4769" max="4769" width="10.28515625" style="29" customWidth="1"/>
    <col min="4770" max="4770" width="15.28515625" style="29" customWidth="1"/>
    <col min="4771" max="4771" width="14.85546875" style="29" customWidth="1"/>
    <col min="4772" max="4772" width="15.140625" style="29" customWidth="1"/>
    <col min="4773" max="4773" width="16.7109375" style="29" customWidth="1"/>
    <col min="4774" max="4774" width="15" style="29" customWidth="1"/>
    <col min="4775" max="4775" width="16.140625" style="29" customWidth="1"/>
    <col min="4776" max="4777" width="16" style="29" customWidth="1"/>
    <col min="4778" max="4778" width="15.42578125" style="29" customWidth="1"/>
    <col min="4779" max="4779" width="15" style="29" customWidth="1"/>
    <col min="4780" max="4780" width="15.7109375" style="29" customWidth="1"/>
    <col min="4781" max="4781" width="18.85546875" style="29" customWidth="1"/>
    <col min="4782" max="4782" width="15.140625" style="29" customWidth="1"/>
    <col min="4783" max="4783" width="19.5703125" style="29" customWidth="1"/>
    <col min="4784" max="4784" width="15.7109375" style="29" customWidth="1"/>
    <col min="4785" max="5019" width="10.28515625" style="29"/>
    <col min="5020" max="5020" width="10.140625" style="29" customWidth="1"/>
    <col min="5021" max="5021" width="85.28515625" style="29" customWidth="1"/>
    <col min="5022" max="5022" width="12.28515625" style="29" customWidth="1"/>
    <col min="5023" max="5023" width="12.140625" style="29" bestFit="1" customWidth="1"/>
    <col min="5024" max="5024" width="11.7109375" style="29" customWidth="1"/>
    <col min="5025" max="5025" width="10.28515625" style="29" customWidth="1"/>
    <col min="5026" max="5026" width="15.28515625" style="29" customWidth="1"/>
    <col min="5027" max="5027" width="14.85546875" style="29" customWidth="1"/>
    <col min="5028" max="5028" width="15.140625" style="29" customWidth="1"/>
    <col min="5029" max="5029" width="16.7109375" style="29" customWidth="1"/>
    <col min="5030" max="5030" width="15" style="29" customWidth="1"/>
    <col min="5031" max="5031" width="16.140625" style="29" customWidth="1"/>
    <col min="5032" max="5033" width="16" style="29" customWidth="1"/>
    <col min="5034" max="5034" width="15.42578125" style="29" customWidth="1"/>
    <col min="5035" max="5035" width="15" style="29" customWidth="1"/>
    <col min="5036" max="5036" width="15.7109375" style="29" customWidth="1"/>
    <col min="5037" max="5037" width="18.85546875" style="29" customWidth="1"/>
    <col min="5038" max="5038" width="15.140625" style="29" customWidth="1"/>
    <col min="5039" max="5039" width="19.5703125" style="29" customWidth="1"/>
    <col min="5040" max="5040" width="15.7109375" style="29" customWidth="1"/>
    <col min="5041" max="5275" width="10.28515625" style="29"/>
    <col min="5276" max="5276" width="10.140625" style="29" customWidth="1"/>
    <col min="5277" max="5277" width="85.28515625" style="29" customWidth="1"/>
    <col min="5278" max="5278" width="12.28515625" style="29" customWidth="1"/>
    <col min="5279" max="5279" width="12.140625" style="29" bestFit="1" customWidth="1"/>
    <col min="5280" max="5280" width="11.7109375" style="29" customWidth="1"/>
    <col min="5281" max="5281" width="10.28515625" style="29" customWidth="1"/>
    <col min="5282" max="5282" width="15.28515625" style="29" customWidth="1"/>
    <col min="5283" max="5283" width="14.85546875" style="29" customWidth="1"/>
    <col min="5284" max="5284" width="15.140625" style="29" customWidth="1"/>
    <col min="5285" max="5285" width="16.7109375" style="29" customWidth="1"/>
    <col min="5286" max="5286" width="15" style="29" customWidth="1"/>
    <col min="5287" max="5287" width="16.140625" style="29" customWidth="1"/>
    <col min="5288" max="5289" width="16" style="29" customWidth="1"/>
    <col min="5290" max="5290" width="15.42578125" style="29" customWidth="1"/>
    <col min="5291" max="5291" width="15" style="29" customWidth="1"/>
    <col min="5292" max="5292" width="15.7109375" style="29" customWidth="1"/>
    <col min="5293" max="5293" width="18.85546875" style="29" customWidth="1"/>
    <col min="5294" max="5294" width="15.140625" style="29" customWidth="1"/>
    <col min="5295" max="5295" width="19.5703125" style="29" customWidth="1"/>
    <col min="5296" max="5296" width="15.7109375" style="29" customWidth="1"/>
    <col min="5297" max="5531" width="10.28515625" style="29"/>
    <col min="5532" max="5532" width="10.140625" style="29" customWidth="1"/>
    <col min="5533" max="5533" width="85.28515625" style="29" customWidth="1"/>
    <col min="5534" max="5534" width="12.28515625" style="29" customWidth="1"/>
    <col min="5535" max="5535" width="12.140625" style="29" bestFit="1" customWidth="1"/>
    <col min="5536" max="5536" width="11.7109375" style="29" customWidth="1"/>
    <col min="5537" max="5537" width="10.28515625" style="29" customWidth="1"/>
    <col min="5538" max="5538" width="15.28515625" style="29" customWidth="1"/>
    <col min="5539" max="5539" width="14.85546875" style="29" customWidth="1"/>
    <col min="5540" max="5540" width="15.140625" style="29" customWidth="1"/>
    <col min="5541" max="5541" width="16.7109375" style="29" customWidth="1"/>
    <col min="5542" max="5542" width="15" style="29" customWidth="1"/>
    <col min="5543" max="5543" width="16.140625" style="29" customWidth="1"/>
    <col min="5544" max="5545" width="16" style="29" customWidth="1"/>
    <col min="5546" max="5546" width="15.42578125" style="29" customWidth="1"/>
    <col min="5547" max="5547" width="15" style="29" customWidth="1"/>
    <col min="5548" max="5548" width="15.7109375" style="29" customWidth="1"/>
    <col min="5549" max="5549" width="18.85546875" style="29" customWidth="1"/>
    <col min="5550" max="5550" width="15.140625" style="29" customWidth="1"/>
    <col min="5551" max="5551" width="19.5703125" style="29" customWidth="1"/>
    <col min="5552" max="5552" width="15.7109375" style="29" customWidth="1"/>
    <col min="5553" max="5787" width="10.28515625" style="29"/>
    <col min="5788" max="5788" width="10.140625" style="29" customWidth="1"/>
    <col min="5789" max="5789" width="85.28515625" style="29" customWidth="1"/>
    <col min="5790" max="5790" width="12.28515625" style="29" customWidth="1"/>
    <col min="5791" max="5791" width="12.140625" style="29" bestFit="1" customWidth="1"/>
    <col min="5792" max="5792" width="11.7109375" style="29" customWidth="1"/>
    <col min="5793" max="5793" width="10.28515625" style="29" customWidth="1"/>
    <col min="5794" max="5794" width="15.28515625" style="29" customWidth="1"/>
    <col min="5795" max="5795" width="14.85546875" style="29" customWidth="1"/>
    <col min="5796" max="5796" width="15.140625" style="29" customWidth="1"/>
    <col min="5797" max="5797" width="16.7109375" style="29" customWidth="1"/>
    <col min="5798" max="5798" width="15" style="29" customWidth="1"/>
    <col min="5799" max="5799" width="16.140625" style="29" customWidth="1"/>
    <col min="5800" max="5801" width="16" style="29" customWidth="1"/>
    <col min="5802" max="5802" width="15.42578125" style="29" customWidth="1"/>
    <col min="5803" max="5803" width="15" style="29" customWidth="1"/>
    <col min="5804" max="5804" width="15.7109375" style="29" customWidth="1"/>
    <col min="5805" max="5805" width="18.85546875" style="29" customWidth="1"/>
    <col min="5806" max="5806" width="15.140625" style="29" customWidth="1"/>
    <col min="5807" max="5807" width="19.5703125" style="29" customWidth="1"/>
    <col min="5808" max="5808" width="15.7109375" style="29" customWidth="1"/>
    <col min="5809" max="6043" width="10.28515625" style="29"/>
    <col min="6044" max="6044" width="10.140625" style="29" customWidth="1"/>
    <col min="6045" max="6045" width="85.28515625" style="29" customWidth="1"/>
    <col min="6046" max="6046" width="12.28515625" style="29" customWidth="1"/>
    <col min="6047" max="6047" width="12.140625" style="29" bestFit="1" customWidth="1"/>
    <col min="6048" max="6048" width="11.7109375" style="29" customWidth="1"/>
    <col min="6049" max="6049" width="10.28515625" style="29" customWidth="1"/>
    <col min="6050" max="6050" width="15.28515625" style="29" customWidth="1"/>
    <col min="6051" max="6051" width="14.85546875" style="29" customWidth="1"/>
    <col min="6052" max="6052" width="15.140625" style="29" customWidth="1"/>
    <col min="6053" max="6053" width="16.7109375" style="29" customWidth="1"/>
    <col min="6054" max="6054" width="15" style="29" customWidth="1"/>
    <col min="6055" max="6055" width="16.140625" style="29" customWidth="1"/>
    <col min="6056" max="6057" width="16" style="29" customWidth="1"/>
    <col min="6058" max="6058" width="15.42578125" style="29" customWidth="1"/>
    <col min="6059" max="6059" width="15" style="29" customWidth="1"/>
    <col min="6060" max="6060" width="15.7109375" style="29" customWidth="1"/>
    <col min="6061" max="6061" width="18.85546875" style="29" customWidth="1"/>
    <col min="6062" max="6062" width="15.140625" style="29" customWidth="1"/>
    <col min="6063" max="6063" width="19.5703125" style="29" customWidth="1"/>
    <col min="6064" max="6064" width="15.7109375" style="29" customWidth="1"/>
    <col min="6065" max="6299" width="10.28515625" style="29"/>
    <col min="6300" max="6300" width="10.140625" style="29" customWidth="1"/>
    <col min="6301" max="6301" width="85.28515625" style="29" customWidth="1"/>
    <col min="6302" max="6302" width="12.28515625" style="29" customWidth="1"/>
    <col min="6303" max="6303" width="12.140625" style="29" bestFit="1" customWidth="1"/>
    <col min="6304" max="6304" width="11.7109375" style="29" customWidth="1"/>
    <col min="6305" max="6305" width="10.28515625" style="29" customWidth="1"/>
    <col min="6306" max="6306" width="15.28515625" style="29" customWidth="1"/>
    <col min="6307" max="6307" width="14.85546875" style="29" customWidth="1"/>
    <col min="6308" max="6308" width="15.140625" style="29" customWidth="1"/>
    <col min="6309" max="6309" width="16.7109375" style="29" customWidth="1"/>
    <col min="6310" max="6310" width="15" style="29" customWidth="1"/>
    <col min="6311" max="6311" width="16.140625" style="29" customWidth="1"/>
    <col min="6312" max="6313" width="16" style="29" customWidth="1"/>
    <col min="6314" max="6314" width="15.42578125" style="29" customWidth="1"/>
    <col min="6315" max="6315" width="15" style="29" customWidth="1"/>
    <col min="6316" max="6316" width="15.7109375" style="29" customWidth="1"/>
    <col min="6317" max="6317" width="18.85546875" style="29" customWidth="1"/>
    <col min="6318" max="6318" width="15.140625" style="29" customWidth="1"/>
    <col min="6319" max="6319" width="19.5703125" style="29" customWidth="1"/>
    <col min="6320" max="6320" width="15.7109375" style="29" customWidth="1"/>
    <col min="6321" max="6555" width="10.28515625" style="29"/>
    <col min="6556" max="6556" width="10.140625" style="29" customWidth="1"/>
    <col min="6557" max="6557" width="85.28515625" style="29" customWidth="1"/>
    <col min="6558" max="6558" width="12.28515625" style="29" customWidth="1"/>
    <col min="6559" max="6559" width="12.140625" style="29" bestFit="1" customWidth="1"/>
    <col min="6560" max="6560" width="11.7109375" style="29" customWidth="1"/>
    <col min="6561" max="6561" width="10.28515625" style="29" customWidth="1"/>
    <col min="6562" max="6562" width="15.28515625" style="29" customWidth="1"/>
    <col min="6563" max="6563" width="14.85546875" style="29" customWidth="1"/>
    <col min="6564" max="6564" width="15.140625" style="29" customWidth="1"/>
    <col min="6565" max="6565" width="16.7109375" style="29" customWidth="1"/>
    <col min="6566" max="6566" width="15" style="29" customWidth="1"/>
    <col min="6567" max="6567" width="16.140625" style="29" customWidth="1"/>
    <col min="6568" max="6569" width="16" style="29" customWidth="1"/>
    <col min="6570" max="6570" width="15.42578125" style="29" customWidth="1"/>
    <col min="6571" max="6571" width="15" style="29" customWidth="1"/>
    <col min="6572" max="6572" width="15.7109375" style="29" customWidth="1"/>
    <col min="6573" max="6573" width="18.85546875" style="29" customWidth="1"/>
    <col min="6574" max="6574" width="15.140625" style="29" customWidth="1"/>
    <col min="6575" max="6575" width="19.5703125" style="29" customWidth="1"/>
    <col min="6576" max="6576" width="15.7109375" style="29" customWidth="1"/>
    <col min="6577" max="6811" width="10.28515625" style="29"/>
    <col min="6812" max="6812" width="10.140625" style="29" customWidth="1"/>
    <col min="6813" max="6813" width="85.28515625" style="29" customWidth="1"/>
    <col min="6814" max="6814" width="12.28515625" style="29" customWidth="1"/>
    <col min="6815" max="6815" width="12.140625" style="29" bestFit="1" customWidth="1"/>
    <col min="6816" max="6816" width="11.7109375" style="29" customWidth="1"/>
    <col min="6817" max="6817" width="10.28515625" style="29" customWidth="1"/>
    <col min="6818" max="6818" width="15.28515625" style="29" customWidth="1"/>
    <col min="6819" max="6819" width="14.85546875" style="29" customWidth="1"/>
    <col min="6820" max="6820" width="15.140625" style="29" customWidth="1"/>
    <col min="6821" max="6821" width="16.7109375" style="29" customWidth="1"/>
    <col min="6822" max="6822" width="15" style="29" customWidth="1"/>
    <col min="6823" max="6823" width="16.140625" style="29" customWidth="1"/>
    <col min="6824" max="6825" width="16" style="29" customWidth="1"/>
    <col min="6826" max="6826" width="15.42578125" style="29" customWidth="1"/>
    <col min="6827" max="6827" width="15" style="29" customWidth="1"/>
    <col min="6828" max="6828" width="15.7109375" style="29" customWidth="1"/>
    <col min="6829" max="6829" width="18.85546875" style="29" customWidth="1"/>
    <col min="6830" max="6830" width="15.140625" style="29" customWidth="1"/>
    <col min="6831" max="6831" width="19.5703125" style="29" customWidth="1"/>
    <col min="6832" max="6832" width="15.7109375" style="29" customWidth="1"/>
    <col min="6833" max="7067" width="10.28515625" style="29"/>
    <col min="7068" max="7068" width="10.140625" style="29" customWidth="1"/>
    <col min="7069" max="7069" width="85.28515625" style="29" customWidth="1"/>
    <col min="7070" max="7070" width="12.28515625" style="29" customWidth="1"/>
    <col min="7071" max="7071" width="12.140625" style="29" bestFit="1" customWidth="1"/>
    <col min="7072" max="7072" width="11.7109375" style="29" customWidth="1"/>
    <col min="7073" max="7073" width="10.28515625" style="29" customWidth="1"/>
    <col min="7074" max="7074" width="15.28515625" style="29" customWidth="1"/>
    <col min="7075" max="7075" width="14.85546875" style="29" customWidth="1"/>
    <col min="7076" max="7076" width="15.140625" style="29" customWidth="1"/>
    <col min="7077" max="7077" width="16.7109375" style="29" customWidth="1"/>
    <col min="7078" max="7078" width="15" style="29" customWidth="1"/>
    <col min="7079" max="7079" width="16.140625" style="29" customWidth="1"/>
    <col min="7080" max="7081" width="16" style="29" customWidth="1"/>
    <col min="7082" max="7082" width="15.42578125" style="29" customWidth="1"/>
    <col min="7083" max="7083" width="15" style="29" customWidth="1"/>
    <col min="7084" max="7084" width="15.7109375" style="29" customWidth="1"/>
    <col min="7085" max="7085" width="18.85546875" style="29" customWidth="1"/>
    <col min="7086" max="7086" width="15.140625" style="29" customWidth="1"/>
    <col min="7087" max="7087" width="19.5703125" style="29" customWidth="1"/>
    <col min="7088" max="7088" width="15.7109375" style="29" customWidth="1"/>
    <col min="7089" max="7323" width="10.28515625" style="29"/>
    <col min="7324" max="7324" width="10.140625" style="29" customWidth="1"/>
    <col min="7325" max="7325" width="85.28515625" style="29" customWidth="1"/>
    <col min="7326" max="7326" width="12.28515625" style="29" customWidth="1"/>
    <col min="7327" max="7327" width="12.140625" style="29" bestFit="1" customWidth="1"/>
    <col min="7328" max="7328" width="11.7109375" style="29" customWidth="1"/>
    <col min="7329" max="7329" width="10.28515625" style="29" customWidth="1"/>
    <col min="7330" max="7330" width="15.28515625" style="29" customWidth="1"/>
    <col min="7331" max="7331" width="14.85546875" style="29" customWidth="1"/>
    <col min="7332" max="7332" width="15.140625" style="29" customWidth="1"/>
    <col min="7333" max="7333" width="16.7109375" style="29" customWidth="1"/>
    <col min="7334" max="7334" width="15" style="29" customWidth="1"/>
    <col min="7335" max="7335" width="16.140625" style="29" customWidth="1"/>
    <col min="7336" max="7337" width="16" style="29" customWidth="1"/>
    <col min="7338" max="7338" width="15.42578125" style="29" customWidth="1"/>
    <col min="7339" max="7339" width="15" style="29" customWidth="1"/>
    <col min="7340" max="7340" width="15.7109375" style="29" customWidth="1"/>
    <col min="7341" max="7341" width="18.85546875" style="29" customWidth="1"/>
    <col min="7342" max="7342" width="15.140625" style="29" customWidth="1"/>
    <col min="7343" max="7343" width="19.5703125" style="29" customWidth="1"/>
    <col min="7344" max="7344" width="15.7109375" style="29" customWidth="1"/>
    <col min="7345" max="7579" width="10.28515625" style="29"/>
    <col min="7580" max="7580" width="10.140625" style="29" customWidth="1"/>
    <col min="7581" max="7581" width="85.28515625" style="29" customWidth="1"/>
    <col min="7582" max="7582" width="12.28515625" style="29" customWidth="1"/>
    <col min="7583" max="7583" width="12.140625" style="29" bestFit="1" customWidth="1"/>
    <col min="7584" max="7584" width="11.7109375" style="29" customWidth="1"/>
    <col min="7585" max="7585" width="10.28515625" style="29" customWidth="1"/>
    <col min="7586" max="7586" width="15.28515625" style="29" customWidth="1"/>
    <col min="7587" max="7587" width="14.85546875" style="29" customWidth="1"/>
    <col min="7588" max="7588" width="15.140625" style="29" customWidth="1"/>
    <col min="7589" max="7589" width="16.7109375" style="29" customWidth="1"/>
    <col min="7590" max="7590" width="15" style="29" customWidth="1"/>
    <col min="7591" max="7591" width="16.140625" style="29" customWidth="1"/>
    <col min="7592" max="7593" width="16" style="29" customWidth="1"/>
    <col min="7594" max="7594" width="15.42578125" style="29" customWidth="1"/>
    <col min="7595" max="7595" width="15" style="29" customWidth="1"/>
    <col min="7596" max="7596" width="15.7109375" style="29" customWidth="1"/>
    <col min="7597" max="7597" width="18.85546875" style="29" customWidth="1"/>
    <col min="7598" max="7598" width="15.140625" style="29" customWidth="1"/>
    <col min="7599" max="7599" width="19.5703125" style="29" customWidth="1"/>
    <col min="7600" max="7600" width="15.7109375" style="29" customWidth="1"/>
    <col min="7601" max="7835" width="10.28515625" style="29"/>
    <col min="7836" max="7836" width="10.140625" style="29" customWidth="1"/>
    <col min="7837" max="7837" width="85.28515625" style="29" customWidth="1"/>
    <col min="7838" max="7838" width="12.28515625" style="29" customWidth="1"/>
    <col min="7839" max="7839" width="12.140625" style="29" bestFit="1" customWidth="1"/>
    <col min="7840" max="7840" width="11.7109375" style="29" customWidth="1"/>
    <col min="7841" max="7841" width="10.28515625" style="29" customWidth="1"/>
    <col min="7842" max="7842" width="15.28515625" style="29" customWidth="1"/>
    <col min="7843" max="7843" width="14.85546875" style="29" customWidth="1"/>
    <col min="7844" max="7844" width="15.140625" style="29" customWidth="1"/>
    <col min="7845" max="7845" width="16.7109375" style="29" customWidth="1"/>
    <col min="7846" max="7846" width="15" style="29" customWidth="1"/>
    <col min="7847" max="7847" width="16.140625" style="29" customWidth="1"/>
    <col min="7848" max="7849" width="16" style="29" customWidth="1"/>
    <col min="7850" max="7850" width="15.42578125" style="29" customWidth="1"/>
    <col min="7851" max="7851" width="15" style="29" customWidth="1"/>
    <col min="7852" max="7852" width="15.7109375" style="29" customWidth="1"/>
    <col min="7853" max="7853" width="18.85546875" style="29" customWidth="1"/>
    <col min="7854" max="7854" width="15.140625" style="29" customWidth="1"/>
    <col min="7855" max="7855" width="19.5703125" style="29" customWidth="1"/>
    <col min="7856" max="7856" width="15.7109375" style="29" customWidth="1"/>
    <col min="7857" max="8091" width="10.28515625" style="29"/>
    <col min="8092" max="8092" width="10.140625" style="29" customWidth="1"/>
    <col min="8093" max="8093" width="85.28515625" style="29" customWidth="1"/>
    <col min="8094" max="8094" width="12.28515625" style="29" customWidth="1"/>
    <col min="8095" max="8095" width="12.140625" style="29" bestFit="1" customWidth="1"/>
    <col min="8096" max="8096" width="11.7109375" style="29" customWidth="1"/>
    <col min="8097" max="8097" width="10.28515625" style="29" customWidth="1"/>
    <col min="8098" max="8098" width="15.28515625" style="29" customWidth="1"/>
    <col min="8099" max="8099" width="14.85546875" style="29" customWidth="1"/>
    <col min="8100" max="8100" width="15.140625" style="29" customWidth="1"/>
    <col min="8101" max="8101" width="16.7109375" style="29" customWidth="1"/>
    <col min="8102" max="8102" width="15" style="29" customWidth="1"/>
    <col min="8103" max="8103" width="16.140625" style="29" customWidth="1"/>
    <col min="8104" max="8105" width="16" style="29" customWidth="1"/>
    <col min="8106" max="8106" width="15.42578125" style="29" customWidth="1"/>
    <col min="8107" max="8107" width="15" style="29" customWidth="1"/>
    <col min="8108" max="8108" width="15.7109375" style="29" customWidth="1"/>
    <col min="8109" max="8109" width="18.85546875" style="29" customWidth="1"/>
    <col min="8110" max="8110" width="15.140625" style="29" customWidth="1"/>
    <col min="8111" max="8111" width="19.5703125" style="29" customWidth="1"/>
    <col min="8112" max="8112" width="15.7109375" style="29" customWidth="1"/>
    <col min="8113" max="8347" width="10.28515625" style="29"/>
    <col min="8348" max="8348" width="10.140625" style="29" customWidth="1"/>
    <col min="8349" max="8349" width="85.28515625" style="29" customWidth="1"/>
    <col min="8350" max="8350" width="12.28515625" style="29" customWidth="1"/>
    <col min="8351" max="8351" width="12.140625" style="29" bestFit="1" customWidth="1"/>
    <col min="8352" max="8352" width="11.7109375" style="29" customWidth="1"/>
    <col min="8353" max="8353" width="10.28515625" style="29" customWidth="1"/>
    <col min="8354" max="8354" width="15.28515625" style="29" customWidth="1"/>
    <col min="8355" max="8355" width="14.85546875" style="29" customWidth="1"/>
    <col min="8356" max="8356" width="15.140625" style="29" customWidth="1"/>
    <col min="8357" max="8357" width="16.7109375" style="29" customWidth="1"/>
    <col min="8358" max="8358" width="15" style="29" customWidth="1"/>
    <col min="8359" max="8359" width="16.140625" style="29" customWidth="1"/>
    <col min="8360" max="8361" width="16" style="29" customWidth="1"/>
    <col min="8362" max="8362" width="15.42578125" style="29" customWidth="1"/>
    <col min="8363" max="8363" width="15" style="29" customWidth="1"/>
    <col min="8364" max="8364" width="15.7109375" style="29" customWidth="1"/>
    <col min="8365" max="8365" width="18.85546875" style="29" customWidth="1"/>
    <col min="8366" max="8366" width="15.140625" style="29" customWidth="1"/>
    <col min="8367" max="8367" width="19.5703125" style="29" customWidth="1"/>
    <col min="8368" max="8368" width="15.7109375" style="29" customWidth="1"/>
    <col min="8369" max="8603" width="10.28515625" style="29"/>
    <col min="8604" max="8604" width="10.140625" style="29" customWidth="1"/>
    <col min="8605" max="8605" width="85.28515625" style="29" customWidth="1"/>
    <col min="8606" max="8606" width="12.28515625" style="29" customWidth="1"/>
    <col min="8607" max="8607" width="12.140625" style="29" bestFit="1" customWidth="1"/>
    <col min="8608" max="8608" width="11.7109375" style="29" customWidth="1"/>
    <col min="8609" max="8609" width="10.28515625" style="29" customWidth="1"/>
    <col min="8610" max="8610" width="15.28515625" style="29" customWidth="1"/>
    <col min="8611" max="8611" width="14.85546875" style="29" customWidth="1"/>
    <col min="8612" max="8612" width="15.140625" style="29" customWidth="1"/>
    <col min="8613" max="8613" width="16.7109375" style="29" customWidth="1"/>
    <col min="8614" max="8614" width="15" style="29" customWidth="1"/>
    <col min="8615" max="8615" width="16.140625" style="29" customWidth="1"/>
    <col min="8616" max="8617" width="16" style="29" customWidth="1"/>
    <col min="8618" max="8618" width="15.42578125" style="29" customWidth="1"/>
    <col min="8619" max="8619" width="15" style="29" customWidth="1"/>
    <col min="8620" max="8620" width="15.7109375" style="29" customWidth="1"/>
    <col min="8621" max="8621" width="18.85546875" style="29" customWidth="1"/>
    <col min="8622" max="8622" width="15.140625" style="29" customWidth="1"/>
    <col min="8623" max="8623" width="19.5703125" style="29" customWidth="1"/>
    <col min="8624" max="8624" width="15.7109375" style="29" customWidth="1"/>
    <col min="8625" max="8859" width="10.28515625" style="29"/>
    <col min="8860" max="8860" width="10.140625" style="29" customWidth="1"/>
    <col min="8861" max="8861" width="85.28515625" style="29" customWidth="1"/>
    <col min="8862" max="8862" width="12.28515625" style="29" customWidth="1"/>
    <col min="8863" max="8863" width="12.140625" style="29" bestFit="1" customWidth="1"/>
    <col min="8864" max="8864" width="11.7109375" style="29" customWidth="1"/>
    <col min="8865" max="8865" width="10.28515625" style="29" customWidth="1"/>
    <col min="8866" max="8866" width="15.28515625" style="29" customWidth="1"/>
    <col min="8867" max="8867" width="14.85546875" style="29" customWidth="1"/>
    <col min="8868" max="8868" width="15.140625" style="29" customWidth="1"/>
    <col min="8869" max="8869" width="16.7109375" style="29" customWidth="1"/>
    <col min="8870" max="8870" width="15" style="29" customWidth="1"/>
    <col min="8871" max="8871" width="16.140625" style="29" customWidth="1"/>
    <col min="8872" max="8873" width="16" style="29" customWidth="1"/>
    <col min="8874" max="8874" width="15.42578125" style="29" customWidth="1"/>
    <col min="8875" max="8875" width="15" style="29" customWidth="1"/>
    <col min="8876" max="8876" width="15.7109375" style="29" customWidth="1"/>
    <col min="8877" max="8877" width="18.85546875" style="29" customWidth="1"/>
    <col min="8878" max="8878" width="15.140625" style="29" customWidth="1"/>
    <col min="8879" max="8879" width="19.5703125" style="29" customWidth="1"/>
    <col min="8880" max="8880" width="15.7109375" style="29" customWidth="1"/>
    <col min="8881" max="9115" width="10.28515625" style="29"/>
    <col min="9116" max="9116" width="10.140625" style="29" customWidth="1"/>
    <col min="9117" max="9117" width="85.28515625" style="29" customWidth="1"/>
    <col min="9118" max="9118" width="12.28515625" style="29" customWidth="1"/>
    <col min="9119" max="9119" width="12.140625" style="29" bestFit="1" customWidth="1"/>
    <col min="9120" max="9120" width="11.7109375" style="29" customWidth="1"/>
    <col min="9121" max="9121" width="10.28515625" style="29" customWidth="1"/>
    <col min="9122" max="9122" width="15.28515625" style="29" customWidth="1"/>
    <col min="9123" max="9123" width="14.85546875" style="29" customWidth="1"/>
    <col min="9124" max="9124" width="15.140625" style="29" customWidth="1"/>
    <col min="9125" max="9125" width="16.7109375" style="29" customWidth="1"/>
    <col min="9126" max="9126" width="15" style="29" customWidth="1"/>
    <col min="9127" max="9127" width="16.140625" style="29" customWidth="1"/>
    <col min="9128" max="9129" width="16" style="29" customWidth="1"/>
    <col min="9130" max="9130" width="15.42578125" style="29" customWidth="1"/>
    <col min="9131" max="9131" width="15" style="29" customWidth="1"/>
    <col min="9132" max="9132" width="15.7109375" style="29" customWidth="1"/>
    <col min="9133" max="9133" width="18.85546875" style="29" customWidth="1"/>
    <col min="9134" max="9134" width="15.140625" style="29" customWidth="1"/>
    <col min="9135" max="9135" width="19.5703125" style="29" customWidth="1"/>
    <col min="9136" max="9136" width="15.7109375" style="29" customWidth="1"/>
    <col min="9137" max="9371" width="10.28515625" style="29"/>
    <col min="9372" max="9372" width="10.140625" style="29" customWidth="1"/>
    <col min="9373" max="9373" width="85.28515625" style="29" customWidth="1"/>
    <col min="9374" max="9374" width="12.28515625" style="29" customWidth="1"/>
    <col min="9375" max="9375" width="12.140625" style="29" bestFit="1" customWidth="1"/>
    <col min="9376" max="9376" width="11.7109375" style="29" customWidth="1"/>
    <col min="9377" max="9377" width="10.28515625" style="29" customWidth="1"/>
    <col min="9378" max="9378" width="15.28515625" style="29" customWidth="1"/>
    <col min="9379" max="9379" width="14.85546875" style="29" customWidth="1"/>
    <col min="9380" max="9380" width="15.140625" style="29" customWidth="1"/>
    <col min="9381" max="9381" width="16.7109375" style="29" customWidth="1"/>
    <col min="9382" max="9382" width="15" style="29" customWidth="1"/>
    <col min="9383" max="9383" width="16.140625" style="29" customWidth="1"/>
    <col min="9384" max="9385" width="16" style="29" customWidth="1"/>
    <col min="9386" max="9386" width="15.42578125" style="29" customWidth="1"/>
    <col min="9387" max="9387" width="15" style="29" customWidth="1"/>
    <col min="9388" max="9388" width="15.7109375" style="29" customWidth="1"/>
    <col min="9389" max="9389" width="18.85546875" style="29" customWidth="1"/>
    <col min="9390" max="9390" width="15.140625" style="29" customWidth="1"/>
    <col min="9391" max="9391" width="19.5703125" style="29" customWidth="1"/>
    <col min="9392" max="9392" width="15.7109375" style="29" customWidth="1"/>
    <col min="9393" max="9627" width="10.28515625" style="29"/>
    <col min="9628" max="9628" width="10.140625" style="29" customWidth="1"/>
    <col min="9629" max="9629" width="85.28515625" style="29" customWidth="1"/>
    <col min="9630" max="9630" width="12.28515625" style="29" customWidth="1"/>
    <col min="9631" max="9631" width="12.140625" style="29" bestFit="1" customWidth="1"/>
    <col min="9632" max="9632" width="11.7109375" style="29" customWidth="1"/>
    <col min="9633" max="9633" width="10.28515625" style="29" customWidth="1"/>
    <col min="9634" max="9634" width="15.28515625" style="29" customWidth="1"/>
    <col min="9635" max="9635" width="14.85546875" style="29" customWidth="1"/>
    <col min="9636" max="9636" width="15.140625" style="29" customWidth="1"/>
    <col min="9637" max="9637" width="16.7109375" style="29" customWidth="1"/>
    <col min="9638" max="9638" width="15" style="29" customWidth="1"/>
    <col min="9639" max="9639" width="16.140625" style="29" customWidth="1"/>
    <col min="9640" max="9641" width="16" style="29" customWidth="1"/>
    <col min="9642" max="9642" width="15.42578125" style="29" customWidth="1"/>
    <col min="9643" max="9643" width="15" style="29" customWidth="1"/>
    <col min="9644" max="9644" width="15.7109375" style="29" customWidth="1"/>
    <col min="9645" max="9645" width="18.85546875" style="29" customWidth="1"/>
    <col min="9646" max="9646" width="15.140625" style="29" customWidth="1"/>
    <col min="9647" max="9647" width="19.5703125" style="29" customWidth="1"/>
    <col min="9648" max="9648" width="15.7109375" style="29" customWidth="1"/>
    <col min="9649" max="9883" width="10.28515625" style="29"/>
    <col min="9884" max="9884" width="10.140625" style="29" customWidth="1"/>
    <col min="9885" max="9885" width="85.28515625" style="29" customWidth="1"/>
    <col min="9886" max="9886" width="12.28515625" style="29" customWidth="1"/>
    <col min="9887" max="9887" width="12.140625" style="29" bestFit="1" customWidth="1"/>
    <col min="9888" max="9888" width="11.7109375" style="29" customWidth="1"/>
    <col min="9889" max="9889" width="10.28515625" style="29" customWidth="1"/>
    <col min="9890" max="9890" width="15.28515625" style="29" customWidth="1"/>
    <col min="9891" max="9891" width="14.85546875" style="29" customWidth="1"/>
    <col min="9892" max="9892" width="15.140625" style="29" customWidth="1"/>
    <col min="9893" max="9893" width="16.7109375" style="29" customWidth="1"/>
    <col min="9894" max="9894" width="15" style="29" customWidth="1"/>
    <col min="9895" max="9895" width="16.140625" style="29" customWidth="1"/>
    <col min="9896" max="9897" width="16" style="29" customWidth="1"/>
    <col min="9898" max="9898" width="15.42578125" style="29" customWidth="1"/>
    <col min="9899" max="9899" width="15" style="29" customWidth="1"/>
    <col min="9900" max="9900" width="15.7109375" style="29" customWidth="1"/>
    <col min="9901" max="9901" width="18.85546875" style="29" customWidth="1"/>
    <col min="9902" max="9902" width="15.140625" style="29" customWidth="1"/>
    <col min="9903" max="9903" width="19.5703125" style="29" customWidth="1"/>
    <col min="9904" max="9904" width="15.7109375" style="29" customWidth="1"/>
    <col min="9905" max="10139" width="10.28515625" style="29"/>
    <col min="10140" max="10140" width="10.140625" style="29" customWidth="1"/>
    <col min="10141" max="10141" width="85.28515625" style="29" customWidth="1"/>
    <col min="10142" max="10142" width="12.28515625" style="29" customWidth="1"/>
    <col min="10143" max="10143" width="12.140625" style="29" bestFit="1" customWidth="1"/>
    <col min="10144" max="10144" width="11.7109375" style="29" customWidth="1"/>
    <col min="10145" max="10145" width="10.28515625" style="29" customWidth="1"/>
    <col min="10146" max="10146" width="15.28515625" style="29" customWidth="1"/>
    <col min="10147" max="10147" width="14.85546875" style="29" customWidth="1"/>
    <col min="10148" max="10148" width="15.140625" style="29" customWidth="1"/>
    <col min="10149" max="10149" width="16.7109375" style="29" customWidth="1"/>
    <col min="10150" max="10150" width="15" style="29" customWidth="1"/>
    <col min="10151" max="10151" width="16.140625" style="29" customWidth="1"/>
    <col min="10152" max="10153" width="16" style="29" customWidth="1"/>
    <col min="10154" max="10154" width="15.42578125" style="29" customWidth="1"/>
    <col min="10155" max="10155" width="15" style="29" customWidth="1"/>
    <col min="10156" max="10156" width="15.7109375" style="29" customWidth="1"/>
    <col min="10157" max="10157" width="18.85546875" style="29" customWidth="1"/>
    <col min="10158" max="10158" width="15.140625" style="29" customWidth="1"/>
    <col min="10159" max="10159" width="19.5703125" style="29" customWidth="1"/>
    <col min="10160" max="10160" width="15.7109375" style="29" customWidth="1"/>
    <col min="10161" max="10395" width="10.28515625" style="29"/>
    <col min="10396" max="10396" width="10.140625" style="29" customWidth="1"/>
    <col min="10397" max="10397" width="85.28515625" style="29" customWidth="1"/>
    <col min="10398" max="10398" width="12.28515625" style="29" customWidth="1"/>
    <col min="10399" max="10399" width="12.140625" style="29" bestFit="1" customWidth="1"/>
    <col min="10400" max="10400" width="11.7109375" style="29" customWidth="1"/>
    <col min="10401" max="10401" width="10.28515625" style="29" customWidth="1"/>
    <col min="10402" max="10402" width="15.28515625" style="29" customWidth="1"/>
    <col min="10403" max="10403" width="14.85546875" style="29" customWidth="1"/>
    <col min="10404" max="10404" width="15.140625" style="29" customWidth="1"/>
    <col min="10405" max="10405" width="16.7109375" style="29" customWidth="1"/>
    <col min="10406" max="10406" width="15" style="29" customWidth="1"/>
    <col min="10407" max="10407" width="16.140625" style="29" customWidth="1"/>
    <col min="10408" max="10409" width="16" style="29" customWidth="1"/>
    <col min="10410" max="10410" width="15.42578125" style="29" customWidth="1"/>
    <col min="10411" max="10411" width="15" style="29" customWidth="1"/>
    <col min="10412" max="10412" width="15.7109375" style="29" customWidth="1"/>
    <col min="10413" max="10413" width="18.85546875" style="29" customWidth="1"/>
    <col min="10414" max="10414" width="15.140625" style="29" customWidth="1"/>
    <col min="10415" max="10415" width="19.5703125" style="29" customWidth="1"/>
    <col min="10416" max="10416" width="15.7109375" style="29" customWidth="1"/>
    <col min="10417" max="10651" width="10.28515625" style="29"/>
    <col min="10652" max="10652" width="10.140625" style="29" customWidth="1"/>
    <col min="10653" max="10653" width="85.28515625" style="29" customWidth="1"/>
    <col min="10654" max="10654" width="12.28515625" style="29" customWidth="1"/>
    <col min="10655" max="10655" width="12.140625" style="29" bestFit="1" customWidth="1"/>
    <col min="10656" max="10656" width="11.7109375" style="29" customWidth="1"/>
    <col min="10657" max="10657" width="10.28515625" style="29" customWidth="1"/>
    <col min="10658" max="10658" width="15.28515625" style="29" customWidth="1"/>
    <col min="10659" max="10659" width="14.85546875" style="29" customWidth="1"/>
    <col min="10660" max="10660" width="15.140625" style="29" customWidth="1"/>
    <col min="10661" max="10661" width="16.7109375" style="29" customWidth="1"/>
    <col min="10662" max="10662" width="15" style="29" customWidth="1"/>
    <col min="10663" max="10663" width="16.140625" style="29" customWidth="1"/>
    <col min="10664" max="10665" width="16" style="29" customWidth="1"/>
    <col min="10666" max="10666" width="15.42578125" style="29" customWidth="1"/>
    <col min="10667" max="10667" width="15" style="29" customWidth="1"/>
    <col min="10668" max="10668" width="15.7109375" style="29" customWidth="1"/>
    <col min="10669" max="10669" width="18.85546875" style="29" customWidth="1"/>
    <col min="10670" max="10670" width="15.140625" style="29" customWidth="1"/>
    <col min="10671" max="10671" width="19.5703125" style="29" customWidth="1"/>
    <col min="10672" max="10672" width="15.7109375" style="29" customWidth="1"/>
    <col min="10673" max="10907" width="10.28515625" style="29"/>
    <col min="10908" max="10908" width="10.140625" style="29" customWidth="1"/>
    <col min="10909" max="10909" width="85.28515625" style="29" customWidth="1"/>
    <col min="10910" max="10910" width="12.28515625" style="29" customWidth="1"/>
    <col min="10911" max="10911" width="12.140625" style="29" bestFit="1" customWidth="1"/>
    <col min="10912" max="10912" width="11.7109375" style="29" customWidth="1"/>
    <col min="10913" max="10913" width="10.28515625" style="29" customWidth="1"/>
    <col min="10914" max="10914" width="15.28515625" style="29" customWidth="1"/>
    <col min="10915" max="10915" width="14.85546875" style="29" customWidth="1"/>
    <col min="10916" max="10916" width="15.140625" style="29" customWidth="1"/>
    <col min="10917" max="10917" width="16.7109375" style="29" customWidth="1"/>
    <col min="10918" max="10918" width="15" style="29" customWidth="1"/>
    <col min="10919" max="10919" width="16.140625" style="29" customWidth="1"/>
    <col min="10920" max="10921" width="16" style="29" customWidth="1"/>
    <col min="10922" max="10922" width="15.42578125" style="29" customWidth="1"/>
    <col min="10923" max="10923" width="15" style="29" customWidth="1"/>
    <col min="10924" max="10924" width="15.7109375" style="29" customWidth="1"/>
    <col min="10925" max="10925" width="18.85546875" style="29" customWidth="1"/>
    <col min="10926" max="10926" width="15.140625" style="29" customWidth="1"/>
    <col min="10927" max="10927" width="19.5703125" style="29" customWidth="1"/>
    <col min="10928" max="10928" width="15.7109375" style="29" customWidth="1"/>
    <col min="10929" max="11163" width="10.28515625" style="29"/>
    <col min="11164" max="11164" width="10.140625" style="29" customWidth="1"/>
    <col min="11165" max="11165" width="85.28515625" style="29" customWidth="1"/>
    <col min="11166" max="11166" width="12.28515625" style="29" customWidth="1"/>
    <col min="11167" max="11167" width="12.140625" style="29" bestFit="1" customWidth="1"/>
    <col min="11168" max="11168" width="11.7109375" style="29" customWidth="1"/>
    <col min="11169" max="11169" width="10.28515625" style="29" customWidth="1"/>
    <col min="11170" max="11170" width="15.28515625" style="29" customWidth="1"/>
    <col min="11171" max="11171" width="14.85546875" style="29" customWidth="1"/>
    <col min="11172" max="11172" width="15.140625" style="29" customWidth="1"/>
    <col min="11173" max="11173" width="16.7109375" style="29" customWidth="1"/>
    <col min="11174" max="11174" width="15" style="29" customWidth="1"/>
    <col min="11175" max="11175" width="16.140625" style="29" customWidth="1"/>
    <col min="11176" max="11177" width="16" style="29" customWidth="1"/>
    <col min="11178" max="11178" width="15.42578125" style="29" customWidth="1"/>
    <col min="11179" max="11179" width="15" style="29" customWidth="1"/>
    <col min="11180" max="11180" width="15.7109375" style="29" customWidth="1"/>
    <col min="11181" max="11181" width="18.85546875" style="29" customWidth="1"/>
    <col min="11182" max="11182" width="15.140625" style="29" customWidth="1"/>
    <col min="11183" max="11183" width="19.5703125" style="29" customWidth="1"/>
    <col min="11184" max="11184" width="15.7109375" style="29" customWidth="1"/>
    <col min="11185" max="11419" width="10.28515625" style="29"/>
    <col min="11420" max="11420" width="10.140625" style="29" customWidth="1"/>
    <col min="11421" max="11421" width="85.28515625" style="29" customWidth="1"/>
    <col min="11422" max="11422" width="12.28515625" style="29" customWidth="1"/>
    <col min="11423" max="11423" width="12.140625" style="29" bestFit="1" customWidth="1"/>
    <col min="11424" max="11424" width="11.7109375" style="29" customWidth="1"/>
    <col min="11425" max="11425" width="10.28515625" style="29" customWidth="1"/>
    <col min="11426" max="11426" width="15.28515625" style="29" customWidth="1"/>
    <col min="11427" max="11427" width="14.85546875" style="29" customWidth="1"/>
    <col min="11428" max="11428" width="15.140625" style="29" customWidth="1"/>
    <col min="11429" max="11429" width="16.7109375" style="29" customWidth="1"/>
    <col min="11430" max="11430" width="15" style="29" customWidth="1"/>
    <col min="11431" max="11431" width="16.140625" style="29" customWidth="1"/>
    <col min="11432" max="11433" width="16" style="29" customWidth="1"/>
    <col min="11434" max="11434" width="15.42578125" style="29" customWidth="1"/>
    <col min="11435" max="11435" width="15" style="29" customWidth="1"/>
    <col min="11436" max="11436" width="15.7109375" style="29" customWidth="1"/>
    <col min="11437" max="11437" width="18.85546875" style="29" customWidth="1"/>
    <col min="11438" max="11438" width="15.140625" style="29" customWidth="1"/>
    <col min="11439" max="11439" width="19.5703125" style="29" customWidth="1"/>
    <col min="11440" max="11440" width="15.7109375" style="29" customWidth="1"/>
    <col min="11441" max="11675" width="10.28515625" style="29"/>
    <col min="11676" max="11676" width="10.140625" style="29" customWidth="1"/>
    <col min="11677" max="11677" width="85.28515625" style="29" customWidth="1"/>
    <col min="11678" max="11678" width="12.28515625" style="29" customWidth="1"/>
    <col min="11679" max="11679" width="12.140625" style="29" bestFit="1" customWidth="1"/>
    <col min="11680" max="11680" width="11.7109375" style="29" customWidth="1"/>
    <col min="11681" max="11681" width="10.28515625" style="29" customWidth="1"/>
    <col min="11682" max="11682" width="15.28515625" style="29" customWidth="1"/>
    <col min="11683" max="11683" width="14.85546875" style="29" customWidth="1"/>
    <col min="11684" max="11684" width="15.140625" style="29" customWidth="1"/>
    <col min="11685" max="11685" width="16.7109375" style="29" customWidth="1"/>
    <col min="11686" max="11686" width="15" style="29" customWidth="1"/>
    <col min="11687" max="11687" width="16.140625" style="29" customWidth="1"/>
    <col min="11688" max="11689" width="16" style="29" customWidth="1"/>
    <col min="11690" max="11690" width="15.42578125" style="29" customWidth="1"/>
    <col min="11691" max="11691" width="15" style="29" customWidth="1"/>
    <col min="11692" max="11692" width="15.7109375" style="29" customWidth="1"/>
    <col min="11693" max="11693" width="18.85546875" style="29" customWidth="1"/>
    <col min="11694" max="11694" width="15.140625" style="29" customWidth="1"/>
    <col min="11695" max="11695" width="19.5703125" style="29" customWidth="1"/>
    <col min="11696" max="11696" width="15.7109375" style="29" customWidth="1"/>
    <col min="11697" max="11931" width="10.28515625" style="29"/>
    <col min="11932" max="11932" width="10.140625" style="29" customWidth="1"/>
    <col min="11933" max="11933" width="85.28515625" style="29" customWidth="1"/>
    <col min="11934" max="11934" width="12.28515625" style="29" customWidth="1"/>
    <col min="11935" max="11935" width="12.140625" style="29" bestFit="1" customWidth="1"/>
    <col min="11936" max="11936" width="11.7109375" style="29" customWidth="1"/>
    <col min="11937" max="11937" width="10.28515625" style="29" customWidth="1"/>
    <col min="11938" max="11938" width="15.28515625" style="29" customWidth="1"/>
    <col min="11939" max="11939" width="14.85546875" style="29" customWidth="1"/>
    <col min="11940" max="11940" width="15.140625" style="29" customWidth="1"/>
    <col min="11941" max="11941" width="16.7109375" style="29" customWidth="1"/>
    <col min="11942" max="11942" width="15" style="29" customWidth="1"/>
    <col min="11943" max="11943" width="16.140625" style="29" customWidth="1"/>
    <col min="11944" max="11945" width="16" style="29" customWidth="1"/>
    <col min="11946" max="11946" width="15.42578125" style="29" customWidth="1"/>
    <col min="11947" max="11947" width="15" style="29" customWidth="1"/>
    <col min="11948" max="11948" width="15.7109375" style="29" customWidth="1"/>
    <col min="11949" max="11949" width="18.85546875" style="29" customWidth="1"/>
    <col min="11950" max="11950" width="15.140625" style="29" customWidth="1"/>
    <col min="11951" max="11951" width="19.5703125" style="29" customWidth="1"/>
    <col min="11952" max="11952" width="15.7109375" style="29" customWidth="1"/>
    <col min="11953" max="12187" width="10.28515625" style="29"/>
    <col min="12188" max="12188" width="10.140625" style="29" customWidth="1"/>
    <col min="12189" max="12189" width="85.28515625" style="29" customWidth="1"/>
    <col min="12190" max="12190" width="12.28515625" style="29" customWidth="1"/>
    <col min="12191" max="12191" width="12.140625" style="29" bestFit="1" customWidth="1"/>
    <col min="12192" max="12192" width="11.7109375" style="29" customWidth="1"/>
    <col min="12193" max="12193" width="10.28515625" style="29" customWidth="1"/>
    <col min="12194" max="12194" width="15.28515625" style="29" customWidth="1"/>
    <col min="12195" max="12195" width="14.85546875" style="29" customWidth="1"/>
    <col min="12196" max="12196" width="15.140625" style="29" customWidth="1"/>
    <col min="12197" max="12197" width="16.7109375" style="29" customWidth="1"/>
    <col min="12198" max="12198" width="15" style="29" customWidth="1"/>
    <col min="12199" max="12199" width="16.140625" style="29" customWidth="1"/>
    <col min="12200" max="12201" width="16" style="29" customWidth="1"/>
    <col min="12202" max="12202" width="15.42578125" style="29" customWidth="1"/>
    <col min="12203" max="12203" width="15" style="29" customWidth="1"/>
    <col min="12204" max="12204" width="15.7109375" style="29" customWidth="1"/>
    <col min="12205" max="12205" width="18.85546875" style="29" customWidth="1"/>
    <col min="12206" max="12206" width="15.140625" style="29" customWidth="1"/>
    <col min="12207" max="12207" width="19.5703125" style="29" customWidth="1"/>
    <col min="12208" max="12208" width="15.7109375" style="29" customWidth="1"/>
    <col min="12209" max="12443" width="10.28515625" style="29"/>
    <col min="12444" max="12444" width="10.140625" style="29" customWidth="1"/>
    <col min="12445" max="12445" width="85.28515625" style="29" customWidth="1"/>
    <col min="12446" max="12446" width="12.28515625" style="29" customWidth="1"/>
    <col min="12447" max="12447" width="12.140625" style="29" bestFit="1" customWidth="1"/>
    <col min="12448" max="12448" width="11.7109375" style="29" customWidth="1"/>
    <col min="12449" max="12449" width="10.28515625" style="29" customWidth="1"/>
    <col min="12450" max="12450" width="15.28515625" style="29" customWidth="1"/>
    <col min="12451" max="12451" width="14.85546875" style="29" customWidth="1"/>
    <col min="12452" max="12452" width="15.140625" style="29" customWidth="1"/>
    <col min="12453" max="12453" width="16.7109375" style="29" customWidth="1"/>
    <col min="12454" max="12454" width="15" style="29" customWidth="1"/>
    <col min="12455" max="12455" width="16.140625" style="29" customWidth="1"/>
    <col min="12456" max="12457" width="16" style="29" customWidth="1"/>
    <col min="12458" max="12458" width="15.42578125" style="29" customWidth="1"/>
    <col min="12459" max="12459" width="15" style="29" customWidth="1"/>
    <col min="12460" max="12460" width="15.7109375" style="29" customWidth="1"/>
    <col min="12461" max="12461" width="18.85546875" style="29" customWidth="1"/>
    <col min="12462" max="12462" width="15.140625" style="29" customWidth="1"/>
    <col min="12463" max="12463" width="19.5703125" style="29" customWidth="1"/>
    <col min="12464" max="12464" width="15.7109375" style="29" customWidth="1"/>
    <col min="12465" max="12699" width="10.28515625" style="29"/>
    <col min="12700" max="12700" width="10.140625" style="29" customWidth="1"/>
    <col min="12701" max="12701" width="85.28515625" style="29" customWidth="1"/>
    <col min="12702" max="12702" width="12.28515625" style="29" customWidth="1"/>
    <col min="12703" max="12703" width="12.140625" style="29" bestFit="1" customWidth="1"/>
    <col min="12704" max="12704" width="11.7109375" style="29" customWidth="1"/>
    <col min="12705" max="12705" width="10.28515625" style="29" customWidth="1"/>
    <col min="12706" max="12706" width="15.28515625" style="29" customWidth="1"/>
    <col min="12707" max="12707" width="14.85546875" style="29" customWidth="1"/>
    <col min="12708" max="12708" width="15.140625" style="29" customWidth="1"/>
    <col min="12709" max="12709" width="16.7109375" style="29" customWidth="1"/>
    <col min="12710" max="12710" width="15" style="29" customWidth="1"/>
    <col min="12711" max="12711" width="16.140625" style="29" customWidth="1"/>
    <col min="12712" max="12713" width="16" style="29" customWidth="1"/>
    <col min="12714" max="12714" width="15.42578125" style="29" customWidth="1"/>
    <col min="12715" max="12715" width="15" style="29" customWidth="1"/>
    <col min="12716" max="12716" width="15.7109375" style="29" customWidth="1"/>
    <col min="12717" max="12717" width="18.85546875" style="29" customWidth="1"/>
    <col min="12718" max="12718" width="15.140625" style="29" customWidth="1"/>
    <col min="12719" max="12719" width="19.5703125" style="29" customWidth="1"/>
    <col min="12720" max="12720" width="15.7109375" style="29" customWidth="1"/>
    <col min="12721" max="12955" width="10.28515625" style="29"/>
    <col min="12956" max="12956" width="10.140625" style="29" customWidth="1"/>
    <col min="12957" max="12957" width="85.28515625" style="29" customWidth="1"/>
    <col min="12958" max="12958" width="12.28515625" style="29" customWidth="1"/>
    <col min="12959" max="12959" width="12.140625" style="29" bestFit="1" customWidth="1"/>
    <col min="12960" max="12960" width="11.7109375" style="29" customWidth="1"/>
    <col min="12961" max="12961" width="10.28515625" style="29" customWidth="1"/>
    <col min="12962" max="12962" width="15.28515625" style="29" customWidth="1"/>
    <col min="12963" max="12963" width="14.85546875" style="29" customWidth="1"/>
    <col min="12964" max="12964" width="15.140625" style="29" customWidth="1"/>
    <col min="12965" max="12965" width="16.7109375" style="29" customWidth="1"/>
    <col min="12966" max="12966" width="15" style="29" customWidth="1"/>
    <col min="12967" max="12967" width="16.140625" style="29" customWidth="1"/>
    <col min="12968" max="12969" width="16" style="29" customWidth="1"/>
    <col min="12970" max="12970" width="15.42578125" style="29" customWidth="1"/>
    <col min="12971" max="12971" width="15" style="29" customWidth="1"/>
    <col min="12972" max="12972" width="15.7109375" style="29" customWidth="1"/>
    <col min="12973" max="12973" width="18.85546875" style="29" customWidth="1"/>
    <col min="12974" max="12974" width="15.140625" style="29" customWidth="1"/>
    <col min="12975" max="12975" width="19.5703125" style="29" customWidth="1"/>
    <col min="12976" max="12976" width="15.7109375" style="29" customWidth="1"/>
    <col min="12977" max="13211" width="10.28515625" style="29"/>
    <col min="13212" max="13212" width="10.140625" style="29" customWidth="1"/>
    <col min="13213" max="13213" width="85.28515625" style="29" customWidth="1"/>
    <col min="13214" max="13214" width="12.28515625" style="29" customWidth="1"/>
    <col min="13215" max="13215" width="12.140625" style="29" bestFit="1" customWidth="1"/>
    <col min="13216" max="13216" width="11.7109375" style="29" customWidth="1"/>
    <col min="13217" max="13217" width="10.28515625" style="29" customWidth="1"/>
    <col min="13218" max="13218" width="15.28515625" style="29" customWidth="1"/>
    <col min="13219" max="13219" width="14.85546875" style="29" customWidth="1"/>
    <col min="13220" max="13220" width="15.140625" style="29" customWidth="1"/>
    <col min="13221" max="13221" width="16.7109375" style="29" customWidth="1"/>
    <col min="13222" max="13222" width="15" style="29" customWidth="1"/>
    <col min="13223" max="13223" width="16.140625" style="29" customWidth="1"/>
    <col min="13224" max="13225" width="16" style="29" customWidth="1"/>
    <col min="13226" max="13226" width="15.42578125" style="29" customWidth="1"/>
    <col min="13227" max="13227" width="15" style="29" customWidth="1"/>
    <col min="13228" max="13228" width="15.7109375" style="29" customWidth="1"/>
    <col min="13229" max="13229" width="18.85546875" style="29" customWidth="1"/>
    <col min="13230" max="13230" width="15.140625" style="29" customWidth="1"/>
    <col min="13231" max="13231" width="19.5703125" style="29" customWidth="1"/>
    <col min="13232" max="13232" width="15.7109375" style="29" customWidth="1"/>
    <col min="13233" max="13467" width="10.28515625" style="29"/>
    <col min="13468" max="13468" width="10.140625" style="29" customWidth="1"/>
    <col min="13469" max="13469" width="85.28515625" style="29" customWidth="1"/>
    <col min="13470" max="13470" width="12.28515625" style="29" customWidth="1"/>
    <col min="13471" max="13471" width="12.140625" style="29" bestFit="1" customWidth="1"/>
    <col min="13472" max="13472" width="11.7109375" style="29" customWidth="1"/>
    <col min="13473" max="13473" width="10.28515625" style="29" customWidth="1"/>
    <col min="13474" max="13474" width="15.28515625" style="29" customWidth="1"/>
    <col min="13475" max="13475" width="14.85546875" style="29" customWidth="1"/>
    <col min="13476" max="13476" width="15.140625" style="29" customWidth="1"/>
    <col min="13477" max="13477" width="16.7109375" style="29" customWidth="1"/>
    <col min="13478" max="13478" width="15" style="29" customWidth="1"/>
    <col min="13479" max="13479" width="16.140625" style="29" customWidth="1"/>
    <col min="13480" max="13481" width="16" style="29" customWidth="1"/>
    <col min="13482" max="13482" width="15.42578125" style="29" customWidth="1"/>
    <col min="13483" max="13483" width="15" style="29" customWidth="1"/>
    <col min="13484" max="13484" width="15.7109375" style="29" customWidth="1"/>
    <col min="13485" max="13485" width="18.85546875" style="29" customWidth="1"/>
    <col min="13486" max="13486" width="15.140625" style="29" customWidth="1"/>
    <col min="13487" max="13487" width="19.5703125" style="29" customWidth="1"/>
    <col min="13488" max="13488" width="15.7109375" style="29" customWidth="1"/>
    <col min="13489" max="13723" width="10.28515625" style="29"/>
    <col min="13724" max="13724" width="10.140625" style="29" customWidth="1"/>
    <col min="13725" max="13725" width="85.28515625" style="29" customWidth="1"/>
    <col min="13726" max="13726" width="12.28515625" style="29" customWidth="1"/>
    <col min="13727" max="13727" width="12.140625" style="29" bestFit="1" customWidth="1"/>
    <col min="13728" max="13728" width="11.7109375" style="29" customWidth="1"/>
    <col min="13729" max="13729" width="10.28515625" style="29" customWidth="1"/>
    <col min="13730" max="13730" width="15.28515625" style="29" customWidth="1"/>
    <col min="13731" max="13731" width="14.85546875" style="29" customWidth="1"/>
    <col min="13732" max="13732" width="15.140625" style="29" customWidth="1"/>
    <col min="13733" max="13733" width="16.7109375" style="29" customWidth="1"/>
    <col min="13734" max="13734" width="15" style="29" customWidth="1"/>
    <col min="13735" max="13735" width="16.140625" style="29" customWidth="1"/>
    <col min="13736" max="13737" width="16" style="29" customWidth="1"/>
    <col min="13738" max="13738" width="15.42578125" style="29" customWidth="1"/>
    <col min="13739" max="13739" width="15" style="29" customWidth="1"/>
    <col min="13740" max="13740" width="15.7109375" style="29" customWidth="1"/>
    <col min="13741" max="13741" width="18.85546875" style="29" customWidth="1"/>
    <col min="13742" max="13742" width="15.140625" style="29" customWidth="1"/>
    <col min="13743" max="13743" width="19.5703125" style="29" customWidth="1"/>
    <col min="13744" max="13744" width="15.7109375" style="29" customWidth="1"/>
    <col min="13745" max="13979" width="10.28515625" style="29"/>
    <col min="13980" max="13980" width="10.140625" style="29" customWidth="1"/>
    <col min="13981" max="13981" width="85.28515625" style="29" customWidth="1"/>
    <col min="13982" max="13982" width="12.28515625" style="29" customWidth="1"/>
    <col min="13983" max="13983" width="12.140625" style="29" bestFit="1" customWidth="1"/>
    <col min="13984" max="13984" width="11.7109375" style="29" customWidth="1"/>
    <col min="13985" max="13985" width="10.28515625" style="29" customWidth="1"/>
    <col min="13986" max="13986" width="15.28515625" style="29" customWidth="1"/>
    <col min="13987" max="13987" width="14.85546875" style="29" customWidth="1"/>
    <col min="13988" max="13988" width="15.140625" style="29" customWidth="1"/>
    <col min="13989" max="13989" width="16.7109375" style="29" customWidth="1"/>
    <col min="13990" max="13990" width="15" style="29" customWidth="1"/>
    <col min="13991" max="13991" width="16.140625" style="29" customWidth="1"/>
    <col min="13992" max="13993" width="16" style="29" customWidth="1"/>
    <col min="13994" max="13994" width="15.42578125" style="29" customWidth="1"/>
    <col min="13995" max="13995" width="15" style="29" customWidth="1"/>
    <col min="13996" max="13996" width="15.7109375" style="29" customWidth="1"/>
    <col min="13997" max="13997" width="18.85546875" style="29" customWidth="1"/>
    <col min="13998" max="13998" width="15.140625" style="29" customWidth="1"/>
    <col min="13999" max="13999" width="19.5703125" style="29" customWidth="1"/>
    <col min="14000" max="14000" width="15.7109375" style="29" customWidth="1"/>
    <col min="14001" max="14235" width="10.28515625" style="29"/>
    <col min="14236" max="14236" width="10.140625" style="29" customWidth="1"/>
    <col min="14237" max="14237" width="85.28515625" style="29" customWidth="1"/>
    <col min="14238" max="14238" width="12.28515625" style="29" customWidth="1"/>
    <col min="14239" max="14239" width="12.140625" style="29" bestFit="1" customWidth="1"/>
    <col min="14240" max="14240" width="11.7109375" style="29" customWidth="1"/>
    <col min="14241" max="14241" width="10.28515625" style="29" customWidth="1"/>
    <col min="14242" max="14242" width="15.28515625" style="29" customWidth="1"/>
    <col min="14243" max="14243" width="14.85546875" style="29" customWidth="1"/>
    <col min="14244" max="14244" width="15.140625" style="29" customWidth="1"/>
    <col min="14245" max="14245" width="16.7109375" style="29" customWidth="1"/>
    <col min="14246" max="14246" width="15" style="29" customWidth="1"/>
    <col min="14247" max="14247" width="16.140625" style="29" customWidth="1"/>
    <col min="14248" max="14249" width="16" style="29" customWidth="1"/>
    <col min="14250" max="14250" width="15.42578125" style="29" customWidth="1"/>
    <col min="14251" max="14251" width="15" style="29" customWidth="1"/>
    <col min="14252" max="14252" width="15.7109375" style="29" customWidth="1"/>
    <col min="14253" max="14253" width="18.85546875" style="29" customWidth="1"/>
    <col min="14254" max="14254" width="15.140625" style="29" customWidth="1"/>
    <col min="14255" max="14255" width="19.5703125" style="29" customWidth="1"/>
    <col min="14256" max="14256" width="15.7109375" style="29" customWidth="1"/>
    <col min="14257" max="14491" width="10.28515625" style="29"/>
    <col min="14492" max="14492" width="10.140625" style="29" customWidth="1"/>
    <col min="14493" max="14493" width="85.28515625" style="29" customWidth="1"/>
    <col min="14494" max="14494" width="12.28515625" style="29" customWidth="1"/>
    <col min="14495" max="14495" width="12.140625" style="29" bestFit="1" customWidth="1"/>
    <col min="14496" max="14496" width="11.7109375" style="29" customWidth="1"/>
    <col min="14497" max="14497" width="10.28515625" style="29" customWidth="1"/>
    <col min="14498" max="14498" width="15.28515625" style="29" customWidth="1"/>
    <col min="14499" max="14499" width="14.85546875" style="29" customWidth="1"/>
    <col min="14500" max="14500" width="15.140625" style="29" customWidth="1"/>
    <col min="14501" max="14501" width="16.7109375" style="29" customWidth="1"/>
    <col min="14502" max="14502" width="15" style="29" customWidth="1"/>
    <col min="14503" max="14503" width="16.140625" style="29" customWidth="1"/>
    <col min="14504" max="14505" width="16" style="29" customWidth="1"/>
    <col min="14506" max="14506" width="15.42578125" style="29" customWidth="1"/>
    <col min="14507" max="14507" width="15" style="29" customWidth="1"/>
    <col min="14508" max="14508" width="15.7109375" style="29" customWidth="1"/>
    <col min="14509" max="14509" width="18.85546875" style="29" customWidth="1"/>
    <col min="14510" max="14510" width="15.140625" style="29" customWidth="1"/>
    <col min="14511" max="14511" width="19.5703125" style="29" customWidth="1"/>
    <col min="14512" max="14512" width="15.7109375" style="29" customWidth="1"/>
    <col min="14513" max="14747" width="10.28515625" style="29"/>
    <col min="14748" max="14748" width="10.140625" style="29" customWidth="1"/>
    <col min="14749" max="14749" width="85.28515625" style="29" customWidth="1"/>
    <col min="14750" max="14750" width="12.28515625" style="29" customWidth="1"/>
    <col min="14751" max="14751" width="12.140625" style="29" bestFit="1" customWidth="1"/>
    <col min="14752" max="14752" width="11.7109375" style="29" customWidth="1"/>
    <col min="14753" max="14753" width="10.28515625" style="29" customWidth="1"/>
    <col min="14754" max="14754" width="15.28515625" style="29" customWidth="1"/>
    <col min="14755" max="14755" width="14.85546875" style="29" customWidth="1"/>
    <col min="14756" max="14756" width="15.140625" style="29" customWidth="1"/>
    <col min="14757" max="14757" width="16.7109375" style="29" customWidth="1"/>
    <col min="14758" max="14758" width="15" style="29" customWidth="1"/>
    <col min="14759" max="14759" width="16.140625" style="29" customWidth="1"/>
    <col min="14760" max="14761" width="16" style="29" customWidth="1"/>
    <col min="14762" max="14762" width="15.42578125" style="29" customWidth="1"/>
    <col min="14763" max="14763" width="15" style="29" customWidth="1"/>
    <col min="14764" max="14764" width="15.7109375" style="29" customWidth="1"/>
    <col min="14765" max="14765" width="18.85546875" style="29" customWidth="1"/>
    <col min="14766" max="14766" width="15.140625" style="29" customWidth="1"/>
    <col min="14767" max="14767" width="19.5703125" style="29" customWidth="1"/>
    <col min="14768" max="14768" width="15.7109375" style="29" customWidth="1"/>
    <col min="14769" max="15003" width="10.28515625" style="29"/>
    <col min="15004" max="15004" width="10.140625" style="29" customWidth="1"/>
    <col min="15005" max="15005" width="85.28515625" style="29" customWidth="1"/>
    <col min="15006" max="15006" width="12.28515625" style="29" customWidth="1"/>
    <col min="15007" max="15007" width="12.140625" style="29" bestFit="1" customWidth="1"/>
    <col min="15008" max="15008" width="11.7109375" style="29" customWidth="1"/>
    <col min="15009" max="15009" width="10.28515625" style="29" customWidth="1"/>
    <col min="15010" max="15010" width="15.28515625" style="29" customWidth="1"/>
    <col min="15011" max="15011" width="14.85546875" style="29" customWidth="1"/>
    <col min="15012" max="15012" width="15.140625" style="29" customWidth="1"/>
    <col min="15013" max="15013" width="16.7109375" style="29" customWidth="1"/>
    <col min="15014" max="15014" width="15" style="29" customWidth="1"/>
    <col min="15015" max="15015" width="16.140625" style="29" customWidth="1"/>
    <col min="15016" max="15017" width="16" style="29" customWidth="1"/>
    <col min="15018" max="15018" width="15.42578125" style="29" customWidth="1"/>
    <col min="15019" max="15019" width="15" style="29" customWidth="1"/>
    <col min="15020" max="15020" width="15.7109375" style="29" customWidth="1"/>
    <col min="15021" max="15021" width="18.85546875" style="29" customWidth="1"/>
    <col min="15022" max="15022" width="15.140625" style="29" customWidth="1"/>
    <col min="15023" max="15023" width="19.5703125" style="29" customWidth="1"/>
    <col min="15024" max="15024" width="15.7109375" style="29" customWidth="1"/>
    <col min="15025" max="15259" width="10.28515625" style="29"/>
    <col min="15260" max="15260" width="10.140625" style="29" customWidth="1"/>
    <col min="15261" max="15261" width="85.28515625" style="29" customWidth="1"/>
    <col min="15262" max="15262" width="12.28515625" style="29" customWidth="1"/>
    <col min="15263" max="15263" width="12.140625" style="29" bestFit="1" customWidth="1"/>
    <col min="15264" max="15264" width="11.7109375" style="29" customWidth="1"/>
    <col min="15265" max="15265" width="10.28515625" style="29" customWidth="1"/>
    <col min="15266" max="15266" width="15.28515625" style="29" customWidth="1"/>
    <col min="15267" max="15267" width="14.85546875" style="29" customWidth="1"/>
    <col min="15268" max="15268" width="15.140625" style="29" customWidth="1"/>
    <col min="15269" max="15269" width="16.7109375" style="29" customWidth="1"/>
    <col min="15270" max="15270" width="15" style="29" customWidth="1"/>
    <col min="15271" max="15271" width="16.140625" style="29" customWidth="1"/>
    <col min="15272" max="15273" width="16" style="29" customWidth="1"/>
    <col min="15274" max="15274" width="15.42578125" style="29" customWidth="1"/>
    <col min="15275" max="15275" width="15" style="29" customWidth="1"/>
    <col min="15276" max="15276" width="15.7109375" style="29" customWidth="1"/>
    <col min="15277" max="15277" width="18.85546875" style="29" customWidth="1"/>
    <col min="15278" max="15278" width="15.140625" style="29" customWidth="1"/>
    <col min="15279" max="15279" width="19.5703125" style="29" customWidth="1"/>
    <col min="15280" max="15280" width="15.7109375" style="29" customWidth="1"/>
    <col min="15281" max="15515" width="10.28515625" style="29"/>
    <col min="15516" max="15516" width="10.140625" style="29" customWidth="1"/>
    <col min="15517" max="15517" width="85.28515625" style="29" customWidth="1"/>
    <col min="15518" max="15518" width="12.28515625" style="29" customWidth="1"/>
    <col min="15519" max="15519" width="12.140625" style="29" bestFit="1" customWidth="1"/>
    <col min="15520" max="15520" width="11.7109375" style="29" customWidth="1"/>
    <col min="15521" max="15521" width="10.28515625" style="29" customWidth="1"/>
    <col min="15522" max="15522" width="15.28515625" style="29" customWidth="1"/>
    <col min="15523" max="15523" width="14.85546875" style="29" customWidth="1"/>
    <col min="15524" max="15524" width="15.140625" style="29" customWidth="1"/>
    <col min="15525" max="15525" width="16.7109375" style="29" customWidth="1"/>
    <col min="15526" max="15526" width="15" style="29" customWidth="1"/>
    <col min="15527" max="15527" width="16.140625" style="29" customWidth="1"/>
    <col min="15528" max="15529" width="16" style="29" customWidth="1"/>
    <col min="15530" max="15530" width="15.42578125" style="29" customWidth="1"/>
    <col min="15531" max="15531" width="15" style="29" customWidth="1"/>
    <col min="15532" max="15532" width="15.7109375" style="29" customWidth="1"/>
    <col min="15533" max="15533" width="18.85546875" style="29" customWidth="1"/>
    <col min="15534" max="15534" width="15.140625" style="29" customWidth="1"/>
    <col min="15535" max="15535" width="19.5703125" style="29" customWidth="1"/>
    <col min="15536" max="15536" width="15.7109375" style="29" customWidth="1"/>
    <col min="15537" max="15771" width="10.28515625" style="29"/>
    <col min="15772" max="15772" width="10.140625" style="29" customWidth="1"/>
    <col min="15773" max="15773" width="85.28515625" style="29" customWidth="1"/>
    <col min="15774" max="15774" width="12.28515625" style="29" customWidth="1"/>
    <col min="15775" max="15775" width="12.140625" style="29" bestFit="1" customWidth="1"/>
    <col min="15776" max="15776" width="11.7109375" style="29" customWidth="1"/>
    <col min="15777" max="15777" width="10.28515625" style="29" customWidth="1"/>
    <col min="15778" max="15778" width="15.28515625" style="29" customWidth="1"/>
    <col min="15779" max="15779" width="14.85546875" style="29" customWidth="1"/>
    <col min="15780" max="15780" width="15.140625" style="29" customWidth="1"/>
    <col min="15781" max="15781" width="16.7109375" style="29" customWidth="1"/>
    <col min="15782" max="15782" width="15" style="29" customWidth="1"/>
    <col min="15783" max="15783" width="16.140625" style="29" customWidth="1"/>
    <col min="15784" max="15785" width="16" style="29" customWidth="1"/>
    <col min="15786" max="15786" width="15.42578125" style="29" customWidth="1"/>
    <col min="15787" max="15787" width="15" style="29" customWidth="1"/>
    <col min="15788" max="15788" width="15.7109375" style="29" customWidth="1"/>
    <col min="15789" max="15789" width="18.85546875" style="29" customWidth="1"/>
    <col min="15790" max="15790" width="15.140625" style="29" customWidth="1"/>
    <col min="15791" max="15791" width="19.5703125" style="29" customWidth="1"/>
    <col min="15792" max="15792" width="15.7109375" style="29" customWidth="1"/>
    <col min="15793" max="16027" width="10.28515625" style="29"/>
    <col min="16028" max="16028" width="10.140625" style="29" customWidth="1"/>
    <col min="16029" max="16029" width="85.28515625" style="29" customWidth="1"/>
    <col min="16030" max="16030" width="12.28515625" style="29" customWidth="1"/>
    <col min="16031" max="16031" width="12.140625" style="29" bestFit="1" customWidth="1"/>
    <col min="16032" max="16032" width="11.7109375" style="29" customWidth="1"/>
    <col min="16033" max="16033" width="10.28515625" style="29" customWidth="1"/>
    <col min="16034" max="16034" width="15.28515625" style="29" customWidth="1"/>
    <col min="16035" max="16035" width="14.85546875" style="29" customWidth="1"/>
    <col min="16036" max="16036" width="15.140625" style="29" customWidth="1"/>
    <col min="16037" max="16037" width="16.7109375" style="29" customWidth="1"/>
    <col min="16038" max="16038" width="15" style="29" customWidth="1"/>
    <col min="16039" max="16039" width="16.140625" style="29" customWidth="1"/>
    <col min="16040" max="16041" width="16" style="29" customWidth="1"/>
    <col min="16042" max="16042" width="15.42578125" style="29" customWidth="1"/>
    <col min="16043" max="16043" width="15" style="29" customWidth="1"/>
    <col min="16044" max="16044" width="15.7109375" style="29" customWidth="1"/>
    <col min="16045" max="16045" width="18.85546875" style="29" customWidth="1"/>
    <col min="16046" max="16046" width="15.140625" style="29" customWidth="1"/>
    <col min="16047" max="16047" width="19.5703125" style="29" customWidth="1"/>
    <col min="16048" max="16048" width="15.7109375" style="29" customWidth="1"/>
    <col min="16049" max="16384" width="10.28515625" style="29"/>
  </cols>
  <sheetData>
    <row r="1" spans="1:18" s="40" customFormat="1" ht="12.75" x14ac:dyDescent="0.25">
      <c r="A1" s="37"/>
      <c r="B1" s="38"/>
      <c r="C1" s="39"/>
      <c r="E1" s="37"/>
      <c r="R1" s="57" t="s">
        <v>3</v>
      </c>
    </row>
    <row r="2" spans="1:18" s="40" customFormat="1" ht="12.75" x14ac:dyDescent="0.25">
      <c r="A2" s="37"/>
      <c r="B2" s="38"/>
      <c r="C2" s="39"/>
      <c r="E2" s="37"/>
      <c r="R2" s="57" t="s">
        <v>4</v>
      </c>
    </row>
    <row r="3" spans="1:18" s="40" customFormat="1" ht="12.75" x14ac:dyDescent="0.25">
      <c r="A3" s="37"/>
      <c r="B3" s="38"/>
      <c r="C3" s="39"/>
      <c r="E3" s="37"/>
      <c r="Q3" s="40" t="s">
        <v>5</v>
      </c>
      <c r="R3" s="57"/>
    </row>
    <row r="4" spans="1:18" s="40" customFormat="1" ht="12.75" x14ac:dyDescent="0.25">
      <c r="A4" s="37"/>
      <c r="B4" s="38"/>
      <c r="C4" s="39"/>
      <c r="E4" s="37"/>
      <c r="R4" s="41"/>
    </row>
    <row r="5" spans="1:18" s="40" customFormat="1" ht="12.75" x14ac:dyDescent="0.25">
      <c r="A5" s="37"/>
      <c r="B5" s="38"/>
      <c r="C5" s="39"/>
      <c r="E5" s="37"/>
      <c r="R5" s="41"/>
    </row>
    <row r="6" spans="1:18" s="40" customFormat="1" ht="18.75" x14ac:dyDescent="0.25">
      <c r="A6" s="37"/>
      <c r="B6" s="38"/>
      <c r="C6" s="39"/>
      <c r="D6" s="39"/>
      <c r="E6" s="43" t="s">
        <v>0</v>
      </c>
      <c r="L6" s="37"/>
      <c r="M6" s="37"/>
      <c r="P6" s="41"/>
    </row>
    <row r="7" spans="1:18" s="40" customFormat="1" ht="12.75" x14ac:dyDescent="0.25">
      <c r="A7" s="37"/>
      <c r="B7" s="38"/>
      <c r="C7" s="39"/>
      <c r="E7" s="37"/>
      <c r="R7" s="41"/>
    </row>
    <row r="8" spans="1:18" s="40" customFormat="1" ht="15" x14ac:dyDescent="0.25">
      <c r="A8" s="41" t="s">
        <v>699</v>
      </c>
      <c r="B8" s="38"/>
      <c r="C8" s="39"/>
      <c r="E8" s="37"/>
      <c r="R8" s="41"/>
    </row>
    <row r="9" spans="1:18" s="40" customFormat="1" ht="12.75" x14ac:dyDescent="0.25">
      <c r="A9" s="37"/>
      <c r="B9" s="44" t="s">
        <v>1</v>
      </c>
      <c r="C9" s="39"/>
      <c r="E9" s="37"/>
      <c r="R9" s="41"/>
    </row>
    <row r="10" spans="1:18" s="40" customFormat="1" ht="12.75" x14ac:dyDescent="0.25">
      <c r="A10" s="37"/>
      <c r="B10" s="38"/>
      <c r="C10" s="39"/>
      <c r="E10" s="37"/>
      <c r="R10" s="41"/>
    </row>
    <row r="11" spans="1:18" s="40" customFormat="1" ht="12.75" x14ac:dyDescent="0.25">
      <c r="A11" s="37"/>
      <c r="B11" s="45" t="s">
        <v>700</v>
      </c>
      <c r="C11" s="39"/>
      <c r="E11" s="37"/>
      <c r="R11" s="41"/>
    </row>
    <row r="12" spans="1:18" s="40" customFormat="1" ht="12.75" x14ac:dyDescent="0.25">
      <c r="A12" s="37"/>
      <c r="B12" s="38" t="s">
        <v>708</v>
      </c>
      <c r="C12" s="39"/>
      <c r="R12" s="41"/>
    </row>
    <row r="13" spans="1:18" s="40" customFormat="1" ht="12.75" x14ac:dyDescent="0.25">
      <c r="A13" s="37"/>
      <c r="B13" s="38"/>
      <c r="C13" s="39"/>
      <c r="E13" s="37"/>
      <c r="R13" s="41"/>
    </row>
    <row r="14" spans="1:18" s="40" customFormat="1" ht="12.75" x14ac:dyDescent="0.25">
      <c r="A14" s="63" t="s">
        <v>707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1:18" s="40" customFormat="1" ht="12.75" x14ac:dyDescent="0.25">
      <c r="A15" s="42" t="s">
        <v>2</v>
      </c>
      <c r="B15" s="42"/>
      <c r="C15" s="39"/>
    </row>
    <row r="16" spans="1:18" s="40" customFormat="1" ht="12.75" x14ac:dyDescent="0.25"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</row>
    <row r="17" spans="1:18" s="40" customFormat="1" ht="20.25" customHeight="1" x14ac:dyDescent="0.25"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</row>
    <row r="18" spans="1:18" s="40" customFormat="1" ht="18.75" customHeight="1" x14ac:dyDescent="0.25">
      <c r="A18" s="41" t="s">
        <v>698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34.5" customHeight="1" x14ac:dyDescent="0.25">
      <c r="A19" s="71" t="s">
        <v>6</v>
      </c>
      <c r="B19" s="71" t="s">
        <v>7</v>
      </c>
      <c r="C19" s="71" t="s">
        <v>8</v>
      </c>
      <c r="D19" s="51" t="s">
        <v>9</v>
      </c>
      <c r="E19" s="59" t="s">
        <v>10</v>
      </c>
      <c r="F19" s="59" t="s">
        <v>11</v>
      </c>
      <c r="G19" s="60" t="s">
        <v>701</v>
      </c>
      <c r="H19" s="61"/>
      <c r="I19" s="60" t="s">
        <v>702</v>
      </c>
      <c r="J19" s="61"/>
      <c r="K19" s="60" t="s">
        <v>703</v>
      </c>
      <c r="L19" s="61"/>
      <c r="M19" s="60" t="s">
        <v>704</v>
      </c>
      <c r="N19" s="61"/>
      <c r="O19" s="60" t="s">
        <v>705</v>
      </c>
      <c r="P19" s="61"/>
      <c r="Q19" s="64" t="s">
        <v>12</v>
      </c>
      <c r="R19" s="64"/>
    </row>
    <row r="20" spans="1:18" ht="61.5" customHeight="1" x14ac:dyDescent="0.25">
      <c r="A20" s="72"/>
      <c r="B20" s="72"/>
      <c r="C20" s="72"/>
      <c r="D20" s="1" t="s">
        <v>13</v>
      </c>
      <c r="E20" s="1" t="s">
        <v>13</v>
      </c>
      <c r="F20" s="1" t="s">
        <v>709</v>
      </c>
      <c r="G20" s="1" t="s">
        <v>15</v>
      </c>
      <c r="H20" s="1" t="s">
        <v>14</v>
      </c>
      <c r="I20" s="55" t="s">
        <v>15</v>
      </c>
      <c r="J20" s="55" t="s">
        <v>14</v>
      </c>
      <c r="K20" s="55" t="s">
        <v>15</v>
      </c>
      <c r="L20" s="55" t="s">
        <v>14</v>
      </c>
      <c r="M20" s="55" t="s">
        <v>15</v>
      </c>
      <c r="N20" s="55" t="s">
        <v>14</v>
      </c>
      <c r="O20" s="55" t="s">
        <v>15</v>
      </c>
      <c r="P20" s="55" t="s">
        <v>14</v>
      </c>
      <c r="Q20" s="1" t="s">
        <v>15</v>
      </c>
      <c r="R20" s="1" t="s">
        <v>14</v>
      </c>
    </row>
    <row r="21" spans="1:18" s="25" customFormat="1" ht="17.25" customHeight="1" x14ac:dyDescent="0.25">
      <c r="A21" s="18">
        <v>1</v>
      </c>
      <c r="B21" s="19">
        <v>2</v>
      </c>
      <c r="C21" s="5">
        <v>3</v>
      </c>
      <c r="D21" s="5">
        <v>5</v>
      </c>
      <c r="E21" s="19">
        <v>6</v>
      </c>
      <c r="F21" s="19">
        <v>8</v>
      </c>
      <c r="G21" s="5">
        <v>9</v>
      </c>
      <c r="H21" s="19">
        <v>10</v>
      </c>
      <c r="I21" s="19">
        <v>11</v>
      </c>
      <c r="J21" s="5">
        <v>12</v>
      </c>
      <c r="K21" s="19">
        <v>13</v>
      </c>
      <c r="L21" s="5">
        <v>14</v>
      </c>
      <c r="M21" s="19">
        <v>15</v>
      </c>
      <c r="N21" s="5">
        <v>16</v>
      </c>
      <c r="O21" s="19">
        <v>17</v>
      </c>
      <c r="P21" s="5">
        <v>18</v>
      </c>
      <c r="Q21" s="19">
        <v>19</v>
      </c>
      <c r="R21" s="19">
        <v>20</v>
      </c>
    </row>
    <row r="22" spans="1:18" ht="17.25" customHeight="1" x14ac:dyDescent="0.25">
      <c r="A22" s="66" t="s">
        <v>16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/>
    </row>
    <row r="23" spans="1:18" s="32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69655.003210185852</v>
      </c>
      <c r="G23" s="4">
        <v>75889.543903215934</v>
      </c>
      <c r="H23" s="4">
        <v>0</v>
      </c>
      <c r="I23" s="4">
        <v>80001.717259971949</v>
      </c>
      <c r="J23" s="4">
        <v>0</v>
      </c>
      <c r="K23" s="4">
        <v>83912.508588493263</v>
      </c>
      <c r="L23" s="4">
        <v>0</v>
      </c>
      <c r="M23" s="4">
        <v>89868.990451839563</v>
      </c>
      <c r="N23" s="4">
        <v>0</v>
      </c>
      <c r="O23" s="4">
        <v>94655.194311814324</v>
      </c>
      <c r="P23" s="4">
        <v>0</v>
      </c>
      <c r="Q23" s="4">
        <f>O23+M23+K23+I23+G23</f>
        <v>424327.95451533503</v>
      </c>
      <c r="R23" s="4">
        <f>P23+N23+L23+J23+H23</f>
        <v>0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67845.290162710517</v>
      </c>
      <c r="G29" s="9">
        <v>73571.075640014096</v>
      </c>
      <c r="H29" s="9">
        <v>0</v>
      </c>
      <c r="I29" s="9">
        <v>77506.105755324606</v>
      </c>
      <c r="J29" s="9">
        <v>0</v>
      </c>
      <c r="K29" s="9">
        <v>81634.607141645698</v>
      </c>
      <c r="L29" s="9">
        <v>0</v>
      </c>
      <c r="M29" s="9">
        <v>86032.771311686694</v>
      </c>
      <c r="N29" s="9">
        <v>0</v>
      </c>
      <c r="O29" s="9">
        <v>90632.467486658308</v>
      </c>
      <c r="P29" s="9">
        <v>0</v>
      </c>
      <c r="Q29" s="9">
        <f>O29+M29+K29+I29+G29</f>
        <v>409377.02733532939</v>
      </c>
      <c r="R29" s="9">
        <f>P29+N29+L29+J29+H29</f>
        <v>0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2629.9284689000001</v>
      </c>
      <c r="E31" s="9">
        <v>3285.7630652100001</v>
      </c>
      <c r="F31" s="9">
        <v>1483.2620482833311</v>
      </c>
      <c r="G31" s="9">
        <v>1107.6874872885501</v>
      </c>
      <c r="H31" s="9">
        <v>0</v>
      </c>
      <c r="I31" s="9">
        <v>888.005244361667</v>
      </c>
      <c r="J31" s="9">
        <v>0</v>
      </c>
      <c r="K31" s="9">
        <v>18.421349900000401</v>
      </c>
      <c r="L31" s="9">
        <v>0</v>
      </c>
      <c r="M31" s="9">
        <v>19.6983542900002</v>
      </c>
      <c r="N31" s="9">
        <v>0</v>
      </c>
      <c r="O31" s="9">
        <v>15.38</v>
      </c>
      <c r="P31" s="9">
        <v>0</v>
      </c>
      <c r="Q31" s="9">
        <f>O31+M31+K31+I31+G31</f>
        <v>2049.1924358402175</v>
      </c>
      <c r="R31" s="9">
        <f>P31+N31+L31+J31+H31</f>
        <v>0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326.45099919199725</v>
      </c>
      <c r="G37" s="9">
        <v>1210.78077591328</v>
      </c>
      <c r="H37" s="9">
        <v>0</v>
      </c>
      <c r="I37" s="9">
        <v>1607.60626028567</v>
      </c>
      <c r="J37" s="9">
        <v>0</v>
      </c>
      <c r="K37" s="9">
        <v>2259.48009694755</v>
      </c>
      <c r="L37" s="9">
        <v>0</v>
      </c>
      <c r="M37" s="9">
        <v>3816.5207858628796</v>
      </c>
      <c r="N37" s="9">
        <v>0</v>
      </c>
      <c r="O37" s="9">
        <v>4007.3468251560198</v>
      </c>
      <c r="P37" s="9">
        <v>0</v>
      </c>
      <c r="Q37" s="9">
        <f t="shared" ref="Q37:R38" si="0">O37+M37+K37+I37+G37</f>
        <v>12901.734744165396</v>
      </c>
      <c r="R37" s="9">
        <f t="shared" si="0"/>
        <v>0</v>
      </c>
    </row>
    <row r="38" spans="1:18" s="32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67340.05858025694</v>
      </c>
      <c r="G38" s="4">
        <v>70468.765003543114</v>
      </c>
      <c r="H38" s="4">
        <v>0</v>
      </c>
      <c r="I38" s="4">
        <v>73113.828473604677</v>
      </c>
      <c r="J38" s="4">
        <v>0</v>
      </c>
      <c r="K38" s="4">
        <v>75928.957473907984</v>
      </c>
      <c r="L38" s="4">
        <v>0</v>
      </c>
      <c r="M38" s="4">
        <v>79804.132808063659</v>
      </c>
      <c r="N38" s="4">
        <v>0</v>
      </c>
      <c r="O38" s="4">
        <v>82498.805443001445</v>
      </c>
      <c r="P38" s="4">
        <v>0</v>
      </c>
      <c r="Q38" s="4">
        <f t="shared" si="0"/>
        <v>381814.48920212087</v>
      </c>
      <c r="R38" s="4">
        <f t="shared" si="0"/>
        <v>0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66838.469933035114</v>
      </c>
      <c r="G44" s="9">
        <v>69155.260991376548</v>
      </c>
      <c r="H44" s="9">
        <v>0</v>
      </c>
      <c r="I44" s="9">
        <v>71432.402561234674</v>
      </c>
      <c r="J44" s="9">
        <v>0</v>
      </c>
      <c r="K44" s="9">
        <v>73646.869077963434</v>
      </c>
      <c r="L44" s="9">
        <v>0</v>
      </c>
      <c r="M44" s="9">
        <v>76098.247366854179</v>
      </c>
      <c r="N44" s="9">
        <v>0</v>
      </c>
      <c r="O44" s="9">
        <v>78613.416938349794</v>
      </c>
      <c r="P44" s="9">
        <v>0</v>
      </c>
      <c r="Q44" s="9">
        <f>O44+M44+K44+I44+G44</f>
        <v>368946.1969357786</v>
      </c>
      <c r="R44" s="9">
        <f t="shared" ref="R44" si="1">P44+N44+L44+J44+H44</f>
        <v>0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204.814057829392</v>
      </c>
      <c r="G46" s="9">
        <v>213.29456318098499</v>
      </c>
      <c r="H46" s="9">
        <v>0</v>
      </c>
      <c r="I46" s="9">
        <v>220.629717453143</v>
      </c>
      <c r="J46" s="9">
        <v>0</v>
      </c>
      <c r="K46" s="9">
        <v>228.94972861629401</v>
      </c>
      <c r="L46" s="9">
        <v>0</v>
      </c>
      <c r="M46" s="9">
        <v>237.89832488957498</v>
      </c>
      <c r="N46" s="9">
        <v>0</v>
      </c>
      <c r="O46" s="9">
        <v>247.33290949292001</v>
      </c>
      <c r="P46" s="9">
        <v>0</v>
      </c>
      <c r="Q46" s="9">
        <f t="shared" ref="Q46:R46" si="2">O46+M46+K46+I46+G46</f>
        <v>1148.1052436329171</v>
      </c>
      <c r="R46" s="9">
        <f t="shared" si="2"/>
        <v>0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296.77458939243195</v>
      </c>
      <c r="G52" s="9">
        <v>1100.2094489855799</v>
      </c>
      <c r="H52" s="9">
        <v>0</v>
      </c>
      <c r="I52" s="9">
        <v>1460.79619491688</v>
      </c>
      <c r="J52" s="9">
        <v>0</v>
      </c>
      <c r="K52" s="9">
        <v>2053.13866732824</v>
      </c>
      <c r="L52" s="9">
        <v>0</v>
      </c>
      <c r="M52" s="9">
        <v>3467.98711631989</v>
      </c>
      <c r="N52" s="9">
        <v>0</v>
      </c>
      <c r="O52" s="9">
        <v>3638.0555951587303</v>
      </c>
      <c r="P52" s="9">
        <v>0</v>
      </c>
      <c r="Q52" s="9">
        <f t="shared" ref="Q52:R53" si="3">O52+M52+K52+I52+G52</f>
        <v>11720.18702270932</v>
      </c>
      <c r="R52" s="9">
        <f t="shared" si="3"/>
        <v>0</v>
      </c>
    </row>
    <row r="53" spans="1:18" s="32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5397.3629227548854</v>
      </c>
      <c r="G53" s="4">
        <v>5500.7303593473989</v>
      </c>
      <c r="H53" s="4">
        <v>0</v>
      </c>
      <c r="I53" s="4">
        <v>5669.6007569205894</v>
      </c>
      <c r="J53" s="4">
        <v>0</v>
      </c>
      <c r="K53" s="4">
        <v>5886.2548075844952</v>
      </c>
      <c r="L53" s="4">
        <v>0</v>
      </c>
      <c r="M53" s="4">
        <v>6116.8984605024125</v>
      </c>
      <c r="N53" s="4">
        <v>0</v>
      </c>
      <c r="O53" s="4">
        <v>6375.3107900660107</v>
      </c>
      <c r="P53" s="4">
        <v>0</v>
      </c>
      <c r="Q53" s="4">
        <f t="shared" si="3"/>
        <v>29548.795174420906</v>
      </c>
      <c r="R53" s="4">
        <f t="shared" si="3"/>
        <v>0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4173.2873665148854</v>
      </c>
      <c r="G55" s="9">
        <v>4239.5231076045993</v>
      </c>
      <c r="H55" s="9">
        <v>0</v>
      </c>
      <c r="I55" s="9">
        <v>4369.7765418548815</v>
      </c>
      <c r="J55" s="9">
        <v>0</v>
      </c>
      <c r="K55" s="9">
        <v>4546.2689506629586</v>
      </c>
      <c r="L55" s="9">
        <v>0</v>
      </c>
      <c r="M55" s="9">
        <v>4732.7381996700115</v>
      </c>
      <c r="N55" s="9">
        <v>0</v>
      </c>
      <c r="O55" s="9">
        <v>4935.7841188003113</v>
      </c>
      <c r="P55" s="9">
        <v>0</v>
      </c>
      <c r="Q55" s="9">
        <f t="shared" ref="Q55:R57" si="4">O55+M55+K55+I55+G55</f>
        <v>22824.090918592763</v>
      </c>
      <c r="R55" s="9">
        <f t="shared" si="4"/>
        <v>0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3842.759660994886</v>
      </c>
      <c r="G56" s="9">
        <v>3895.7742938637998</v>
      </c>
      <c r="H56" s="9">
        <v>0</v>
      </c>
      <c r="I56" s="9">
        <v>4012.2777755644497</v>
      </c>
      <c r="J56" s="9">
        <v>0</v>
      </c>
      <c r="K56" s="9">
        <v>4174.4702337209101</v>
      </c>
      <c r="L56" s="9">
        <v>0</v>
      </c>
      <c r="M56" s="9">
        <v>4346.0675340502803</v>
      </c>
      <c r="N56" s="9">
        <v>0</v>
      </c>
      <c r="O56" s="9">
        <v>4533.6466265557901</v>
      </c>
      <c r="P56" s="9">
        <v>0</v>
      </c>
      <c r="Q56" s="9">
        <f t="shared" si="4"/>
        <v>20962.236463755231</v>
      </c>
      <c r="R56" s="9">
        <f t="shared" si="4"/>
        <v>0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3842.759660994886</v>
      </c>
      <c r="G57" s="9">
        <v>3895.7742938637998</v>
      </c>
      <c r="H57" s="9">
        <v>0</v>
      </c>
      <c r="I57" s="9">
        <v>4012.2777755644497</v>
      </c>
      <c r="J57" s="9">
        <v>0</v>
      </c>
      <c r="K57" s="9">
        <v>4174.4702337209101</v>
      </c>
      <c r="L57" s="9">
        <v>0</v>
      </c>
      <c r="M57" s="9">
        <v>4346.0675340502803</v>
      </c>
      <c r="N57" s="9">
        <v>0</v>
      </c>
      <c r="O57" s="9">
        <v>4533.6466265557901</v>
      </c>
      <c r="P57" s="9">
        <v>0</v>
      </c>
      <c r="Q57" s="9">
        <f t="shared" si="4"/>
        <v>20962.236463755231</v>
      </c>
      <c r="R57" s="9">
        <f t="shared" si="4"/>
        <v>0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648.87543270911726</v>
      </c>
      <c r="G60" s="9">
        <v>673.26358272336142</v>
      </c>
      <c r="H60" s="9">
        <v>0</v>
      </c>
      <c r="I60" s="9">
        <v>698.62725608940673</v>
      </c>
      <c r="J60" s="9">
        <v>0</v>
      </c>
      <c r="K60" s="9">
        <v>725.00547639009721</v>
      </c>
      <c r="L60" s="9">
        <v>0</v>
      </c>
      <c r="M60" s="9">
        <v>754.00569544627388</v>
      </c>
      <c r="N60" s="9">
        <v>0</v>
      </c>
      <c r="O60" s="9">
        <v>784.16592326412785</v>
      </c>
      <c r="P60" s="9">
        <v>0</v>
      </c>
      <c r="Q60" s="9">
        <f t="shared" ref="Q60:R64" si="5">O60+M60+K60+I60+G60</f>
        <v>3635.0679339132666</v>
      </c>
      <c r="R60" s="9">
        <f t="shared" si="5"/>
        <v>0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575.20012353088259</v>
      </c>
      <c r="G61" s="9">
        <v>587.94366901943795</v>
      </c>
      <c r="H61" s="9">
        <v>0</v>
      </c>
      <c r="I61" s="9">
        <v>601.19695897630118</v>
      </c>
      <c r="J61" s="9">
        <v>0</v>
      </c>
      <c r="K61" s="9">
        <v>614.98038053143955</v>
      </c>
      <c r="L61" s="9">
        <v>0</v>
      </c>
      <c r="M61" s="9">
        <v>630.15456538612671</v>
      </c>
      <c r="N61" s="9">
        <v>0</v>
      </c>
      <c r="O61" s="9">
        <v>655.36074800157166</v>
      </c>
      <c r="P61" s="9">
        <v>0</v>
      </c>
      <c r="Q61" s="9">
        <f t="shared" si="5"/>
        <v>3089.636321914877</v>
      </c>
      <c r="R61" s="9">
        <f t="shared" si="5"/>
        <v>0</v>
      </c>
    </row>
    <row r="62" spans="1:18" s="32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35447.730419074447</v>
      </c>
      <c r="G62" s="4">
        <v>37605.146193935041</v>
      </c>
      <c r="H62" s="4">
        <v>0</v>
      </c>
      <c r="I62" s="4">
        <v>39261.258971583848</v>
      </c>
      <c r="J62" s="4">
        <v>0</v>
      </c>
      <c r="K62" s="4">
        <v>41186.459694610581</v>
      </c>
      <c r="L62" s="4">
        <v>0</v>
      </c>
      <c r="M62" s="4">
        <v>43978.089610389186</v>
      </c>
      <c r="N62" s="4">
        <v>0</v>
      </c>
      <c r="O62" s="4">
        <v>45569.649990377271</v>
      </c>
      <c r="P62" s="4">
        <v>0</v>
      </c>
      <c r="Q62" s="4">
        <f t="shared" si="5"/>
        <v>207600.60446089593</v>
      </c>
      <c r="R62" s="4">
        <f t="shared" si="5"/>
        <v>0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20740.276950372503</v>
      </c>
      <c r="G63" s="9">
        <v>21653.2864080123</v>
      </c>
      <c r="H63" s="9">
        <v>0</v>
      </c>
      <c r="I63" s="9">
        <v>22494.6712261828</v>
      </c>
      <c r="J63" s="9">
        <v>0</v>
      </c>
      <c r="K63" s="9">
        <v>23362.925180005401</v>
      </c>
      <c r="L63" s="9">
        <v>0</v>
      </c>
      <c r="M63" s="9">
        <v>24255.077771789402</v>
      </c>
      <c r="N63" s="9">
        <v>0</v>
      </c>
      <c r="O63" s="9">
        <v>25173.921402825901</v>
      </c>
      <c r="P63" s="9">
        <v>0</v>
      </c>
      <c r="Q63" s="9">
        <f t="shared" si="5"/>
        <v>116939.88198881579</v>
      </c>
      <c r="R63" s="9">
        <f t="shared" si="5"/>
        <v>0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13205.061686064038</v>
      </c>
      <c r="G64" s="9">
        <v>13601.213536645961</v>
      </c>
      <c r="H64" s="9">
        <v>0</v>
      </c>
      <c r="I64" s="9">
        <v>14009.249942745339</v>
      </c>
      <c r="J64" s="9">
        <v>0</v>
      </c>
      <c r="K64" s="9">
        <v>14429.5274410277</v>
      </c>
      <c r="L64" s="9">
        <v>0</v>
      </c>
      <c r="M64" s="9">
        <v>14862.41326425853</v>
      </c>
      <c r="N64" s="9">
        <v>0</v>
      </c>
      <c r="O64" s="9">
        <v>15308.285662186285</v>
      </c>
      <c r="P64" s="9">
        <v>0</v>
      </c>
      <c r="Q64" s="9">
        <f t="shared" si="5"/>
        <v>72210.68984686381</v>
      </c>
      <c r="R64" s="9">
        <f t="shared" si="5"/>
        <v>0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1502.3917826379075</v>
      </c>
      <c r="G67" s="9">
        <v>2350.6462492767787</v>
      </c>
      <c r="H67" s="9">
        <v>0</v>
      </c>
      <c r="I67" s="9">
        <v>2757.3378026557111</v>
      </c>
      <c r="J67" s="9">
        <v>0</v>
      </c>
      <c r="K67" s="9">
        <v>3394.0070735774825</v>
      </c>
      <c r="L67" s="9">
        <v>0</v>
      </c>
      <c r="M67" s="9">
        <v>4860.598574341253</v>
      </c>
      <c r="N67" s="9">
        <v>0</v>
      </c>
      <c r="O67" s="9">
        <v>5087.4429253650851</v>
      </c>
      <c r="P67" s="9">
        <v>0</v>
      </c>
      <c r="Q67" s="9">
        <f t="shared" ref="Q67:R76" si="6">O67+M67+K67+I67+G67</f>
        <v>18450.03262521631</v>
      </c>
      <c r="R67" s="9">
        <f t="shared" si="6"/>
        <v>0</v>
      </c>
    </row>
    <row r="68" spans="1:18" s="32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12966.657561714072</v>
      </c>
      <c r="G68" s="4">
        <v>13575.925443066129</v>
      </c>
      <c r="H68" s="4">
        <v>0</v>
      </c>
      <c r="I68" s="4">
        <v>14088.449726125613</v>
      </c>
      <c r="J68" s="4">
        <v>0</v>
      </c>
      <c r="K68" s="4">
        <v>14640.443508073004</v>
      </c>
      <c r="L68" s="4">
        <v>0</v>
      </c>
      <c r="M68" s="4">
        <v>15212.968154954959</v>
      </c>
      <c r="N68" s="4">
        <v>0</v>
      </c>
      <c r="O68" s="4">
        <v>15821.486881153129</v>
      </c>
      <c r="P68" s="4">
        <v>0</v>
      </c>
      <c r="Q68" s="4">
        <f t="shared" si="6"/>
        <v>73339.273713372837</v>
      </c>
      <c r="R68" s="4">
        <f t="shared" si="6"/>
        <v>0</v>
      </c>
    </row>
    <row r="69" spans="1:18" s="32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8549.1296245899994</v>
      </c>
      <c r="G69" s="4">
        <v>8377.5604446204379</v>
      </c>
      <c r="H69" s="4">
        <v>0</v>
      </c>
      <c r="I69" s="4">
        <v>8601.3842062828826</v>
      </c>
      <c r="J69" s="4">
        <v>0</v>
      </c>
      <c r="K69" s="4">
        <v>8591.7859878414365</v>
      </c>
      <c r="L69" s="4">
        <v>0</v>
      </c>
      <c r="M69" s="4">
        <v>8803.4770605519534</v>
      </c>
      <c r="N69" s="4">
        <v>0</v>
      </c>
      <c r="O69" s="4">
        <v>8919.8751221094535</v>
      </c>
      <c r="P69" s="4">
        <v>0</v>
      </c>
      <c r="Q69" s="4">
        <f t="shared" si="6"/>
        <v>43294.082821406169</v>
      </c>
      <c r="R69" s="4">
        <f t="shared" si="6"/>
        <v>0</v>
      </c>
    </row>
    <row r="70" spans="1:18" s="32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2617.5306317519107</v>
      </c>
      <c r="G70" s="4">
        <v>3045.2058933526027</v>
      </c>
      <c r="H70" s="4">
        <v>0</v>
      </c>
      <c r="I70" s="4">
        <v>3095.9425948902222</v>
      </c>
      <c r="J70" s="4">
        <v>0</v>
      </c>
      <c r="K70" s="4">
        <v>3200.6313787025097</v>
      </c>
      <c r="L70" s="4">
        <v>0</v>
      </c>
      <c r="M70" s="4">
        <v>3218.4923424808162</v>
      </c>
      <c r="N70" s="4">
        <v>0</v>
      </c>
      <c r="O70" s="4">
        <v>3248.118843590611</v>
      </c>
      <c r="P70" s="4">
        <v>0</v>
      </c>
      <c r="Q70" s="4">
        <f t="shared" si="6"/>
        <v>15808.391053016761</v>
      </c>
      <c r="R70" s="4">
        <f t="shared" si="6"/>
        <v>0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2606.7056276019102</v>
      </c>
      <c r="G71" s="9">
        <v>3034.3488715586022</v>
      </c>
      <c r="H71" s="9">
        <v>0</v>
      </c>
      <c r="I71" s="9">
        <v>3085.0510178007021</v>
      </c>
      <c r="J71" s="9">
        <v>0</v>
      </c>
      <c r="K71" s="9">
        <v>3189.702481893828</v>
      </c>
      <c r="L71" s="9">
        <v>0</v>
      </c>
      <c r="M71" s="9">
        <v>3207.5231403754401</v>
      </c>
      <c r="N71" s="9">
        <v>0</v>
      </c>
      <c r="O71" s="9">
        <v>3237.1061117648051</v>
      </c>
      <c r="P71" s="9">
        <v>0</v>
      </c>
      <c r="Q71" s="9">
        <f t="shared" si="6"/>
        <v>15753.731623393378</v>
      </c>
      <c r="R71" s="9">
        <f t="shared" si="6"/>
        <v>0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10.825004150000495</v>
      </c>
      <c r="G72" s="9">
        <v>10.857021794000502</v>
      </c>
      <c r="H72" s="9">
        <v>0</v>
      </c>
      <c r="I72" s="9">
        <v>10.891577089520069</v>
      </c>
      <c r="J72" s="9">
        <v>0</v>
      </c>
      <c r="K72" s="9">
        <v>10.928896808681657</v>
      </c>
      <c r="L72" s="9">
        <v>0</v>
      </c>
      <c r="M72" s="9">
        <v>10.969202105376098</v>
      </c>
      <c r="N72" s="9">
        <v>0</v>
      </c>
      <c r="O72" s="9">
        <v>11.012731825805986</v>
      </c>
      <c r="P72" s="9">
        <v>0</v>
      </c>
      <c r="Q72" s="9">
        <f t="shared" si="6"/>
        <v>54.659429623384312</v>
      </c>
      <c r="R72" s="9">
        <f t="shared" si="6"/>
        <v>0</v>
      </c>
    </row>
    <row r="73" spans="1:18" s="32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2361.6474203716234</v>
      </c>
      <c r="G73" s="4">
        <v>2364.1966692215042</v>
      </c>
      <c r="H73" s="4">
        <v>0</v>
      </c>
      <c r="I73" s="4">
        <v>2397.1922178015288</v>
      </c>
      <c r="J73" s="4">
        <v>0</v>
      </c>
      <c r="K73" s="4">
        <v>2423.382097095955</v>
      </c>
      <c r="L73" s="4">
        <v>0</v>
      </c>
      <c r="M73" s="4">
        <v>2474.2071791843141</v>
      </c>
      <c r="N73" s="4">
        <v>0</v>
      </c>
      <c r="O73" s="4">
        <v>2564.3638157049704</v>
      </c>
      <c r="P73" s="4">
        <v>0</v>
      </c>
      <c r="Q73" s="4">
        <f t="shared" si="6"/>
        <v>12223.341979008273</v>
      </c>
      <c r="R73" s="4">
        <f t="shared" si="6"/>
        <v>0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101.33815</v>
      </c>
      <c r="G75" s="9">
        <v>105.77469559999999</v>
      </c>
      <c r="H75" s="9">
        <v>0</v>
      </c>
      <c r="I75" s="9">
        <v>109.09490382400001</v>
      </c>
      <c r="J75" s="9">
        <v>0</v>
      </c>
      <c r="K75" s="9">
        <v>112.57962277695999</v>
      </c>
      <c r="L75" s="9">
        <v>0</v>
      </c>
      <c r="M75" s="9">
        <v>116.2109304880384</v>
      </c>
      <c r="N75" s="9">
        <v>0</v>
      </c>
      <c r="O75" s="9">
        <v>119.9697055117385</v>
      </c>
      <c r="P75" s="9">
        <v>0</v>
      </c>
      <c r="Q75" s="9">
        <f t="shared" si="6"/>
        <v>563.62985820073686</v>
      </c>
      <c r="R75" s="9">
        <f t="shared" si="6"/>
        <v>0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2260.3092703716234</v>
      </c>
      <c r="G76" s="9">
        <v>2258.4219736215041</v>
      </c>
      <c r="H76" s="9">
        <v>0</v>
      </c>
      <c r="I76" s="9">
        <v>2288.0973139775288</v>
      </c>
      <c r="J76" s="9">
        <v>0</v>
      </c>
      <c r="K76" s="9">
        <v>2310.8024743189949</v>
      </c>
      <c r="L76" s="9">
        <v>0</v>
      </c>
      <c r="M76" s="9">
        <v>2357.9962486962759</v>
      </c>
      <c r="N76" s="9">
        <v>0</v>
      </c>
      <c r="O76" s="9">
        <v>2444.3941101932319</v>
      </c>
      <c r="P76" s="9">
        <v>0</v>
      </c>
      <c r="Q76" s="9">
        <f t="shared" si="6"/>
        <v>11659.712120807535</v>
      </c>
      <c r="R76" s="9">
        <f t="shared" si="6"/>
        <v>0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3877.3984631399999</v>
      </c>
      <c r="G78" s="9">
        <v>4032.4944016656</v>
      </c>
      <c r="H78" s="9">
        <v>0</v>
      </c>
      <c r="I78" s="9">
        <v>4193.7941777322276</v>
      </c>
      <c r="J78" s="9">
        <v>0</v>
      </c>
      <c r="K78" s="9">
        <v>4361.5459448415095</v>
      </c>
      <c r="L78" s="9">
        <v>0</v>
      </c>
      <c r="M78" s="9">
        <v>4536.0077826351726</v>
      </c>
      <c r="N78" s="9">
        <v>0</v>
      </c>
      <c r="O78" s="9">
        <v>4717.4480939405748</v>
      </c>
      <c r="P78" s="9">
        <v>0</v>
      </c>
      <c r="Q78" s="9">
        <f t="shared" ref="Q78:R78" si="7">O78+M78+K78+I78+G78</f>
        <v>21841.290400815084</v>
      </c>
      <c r="R78" s="9">
        <f t="shared" si="7"/>
        <v>0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33.485656523346606</v>
      </c>
      <c r="G80" s="9">
        <v>34.155495114021598</v>
      </c>
      <c r="H80" s="9">
        <v>0</v>
      </c>
      <c r="I80" s="9">
        <v>34.837590747701796</v>
      </c>
      <c r="J80" s="9">
        <v>0</v>
      </c>
      <c r="K80" s="9">
        <v>35.533632574635703</v>
      </c>
      <c r="L80" s="9">
        <v>0</v>
      </c>
      <c r="M80" s="9">
        <v>36.243620594823199</v>
      </c>
      <c r="N80" s="9">
        <v>0</v>
      </c>
      <c r="O80" s="9">
        <v>37.693365418616104</v>
      </c>
      <c r="P80" s="9">
        <v>0</v>
      </c>
      <c r="Q80" s="9">
        <f t="shared" ref="Q80:R81" si="8">O80+M80+K80+I80+G80</f>
        <v>178.4637044497984</v>
      </c>
      <c r="R80" s="9">
        <f t="shared" si="8"/>
        <v>0</v>
      </c>
    </row>
    <row r="81" spans="1:18" s="32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2314.944629928912</v>
      </c>
      <c r="G81" s="4">
        <v>5420.7788996728195</v>
      </c>
      <c r="H81" s="4">
        <v>0</v>
      </c>
      <c r="I81" s="4">
        <v>6887.8887863672717</v>
      </c>
      <c r="J81" s="4">
        <v>0</v>
      </c>
      <c r="K81" s="4">
        <v>7983.5511145852797</v>
      </c>
      <c r="L81" s="4">
        <v>0</v>
      </c>
      <c r="M81" s="4">
        <v>10064.857643775904</v>
      </c>
      <c r="N81" s="4">
        <v>0</v>
      </c>
      <c r="O81" s="4">
        <v>12156.388868812879</v>
      </c>
      <c r="P81" s="4">
        <v>0</v>
      </c>
      <c r="Q81" s="4">
        <f t="shared" si="8"/>
        <v>42513.465313214154</v>
      </c>
      <c r="R81" s="4">
        <f t="shared" si="8"/>
        <v>0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1006.8202296754075</v>
      </c>
      <c r="G87" s="9">
        <v>4415.8146486375545</v>
      </c>
      <c r="H87" s="9">
        <v>0</v>
      </c>
      <c r="I87" s="9">
        <v>6073.7031940899578</v>
      </c>
      <c r="J87" s="9">
        <v>0</v>
      </c>
      <c r="K87" s="9">
        <v>7987.7380636822636</v>
      </c>
      <c r="L87" s="9">
        <v>0</v>
      </c>
      <c r="M87" s="9">
        <v>9934.5239448324883</v>
      </c>
      <c r="N87" s="9">
        <v>0</v>
      </c>
      <c r="O87" s="9">
        <v>12019.050548308509</v>
      </c>
      <c r="P87" s="9">
        <v>0</v>
      </c>
      <c r="Q87" s="9">
        <f t="shared" ref="Q87:R87" si="9">O87+M87+K87+I87+G87</f>
        <v>40430.830399550774</v>
      </c>
      <c r="R87" s="9">
        <f t="shared" si="9"/>
        <v>0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1278.4479904539392</v>
      </c>
      <c r="G89" s="9">
        <v>894.39292410756502</v>
      </c>
      <c r="H89" s="9">
        <v>0</v>
      </c>
      <c r="I89" s="9">
        <v>667.37552690852397</v>
      </c>
      <c r="J89" s="9">
        <v>0</v>
      </c>
      <c r="K89" s="9">
        <v>-210.52837871629362</v>
      </c>
      <c r="L89" s="9">
        <v>0</v>
      </c>
      <c r="M89" s="9">
        <v>-218.19997059957478</v>
      </c>
      <c r="N89" s="9">
        <v>0</v>
      </c>
      <c r="O89" s="9">
        <v>-231.95290949292001</v>
      </c>
      <c r="P89" s="9">
        <v>0</v>
      </c>
      <c r="Q89" s="9">
        <f t="shared" ref="Q89:R89" si="10">O89+M89+K89+I89+G89</f>
        <v>901.08719220730052</v>
      </c>
      <c r="R89" s="9">
        <f t="shared" si="10"/>
        <v>0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29.676409799565327</v>
      </c>
      <c r="G95" s="9">
        <v>110.57132692770008</v>
      </c>
      <c r="H95" s="9">
        <v>0</v>
      </c>
      <c r="I95" s="9">
        <v>146.81006536878994</v>
      </c>
      <c r="J95" s="9">
        <v>0</v>
      </c>
      <c r="K95" s="9">
        <v>206.34142961930996</v>
      </c>
      <c r="L95" s="9">
        <v>0</v>
      </c>
      <c r="M95" s="9">
        <v>348.53366954298968</v>
      </c>
      <c r="N95" s="9">
        <v>0</v>
      </c>
      <c r="O95" s="9">
        <v>369.29122999728986</v>
      </c>
      <c r="P95" s="9">
        <v>0</v>
      </c>
      <c r="Q95" s="9">
        <f t="shared" ref="Q95:R109" si="11">O95+M95+K95+I95+G95</f>
        <v>1181.5477214560797</v>
      </c>
      <c r="R95" s="9">
        <f t="shared" si="11"/>
        <v>0</v>
      </c>
    </row>
    <row r="96" spans="1:18" s="32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-1241.9863060418866</v>
      </c>
      <c r="G96" s="4">
        <v>-1315.8199807401543</v>
      </c>
      <c r="H96" s="4">
        <v>0</v>
      </c>
      <c r="I96" s="4">
        <v>-1556.394604727486</v>
      </c>
      <c r="J96" s="4">
        <v>0</v>
      </c>
      <c r="K96" s="4">
        <v>-1931.8867792387873</v>
      </c>
      <c r="L96" s="4">
        <v>0</v>
      </c>
      <c r="M96" s="4">
        <v>-1742.4412589769297</v>
      </c>
      <c r="N96" s="4">
        <v>0</v>
      </c>
      <c r="O96" s="4">
        <v>-1163.358999947535</v>
      </c>
      <c r="P96" s="4">
        <v>0</v>
      </c>
      <c r="Q96" s="4">
        <f t="shared" si="11"/>
        <v>-7709.9016236308926</v>
      </c>
      <c r="R96" s="4">
        <f t="shared" si="11"/>
        <v>0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888.12840481000001</v>
      </c>
      <c r="E97" s="9">
        <v>911.48383319000004</v>
      </c>
      <c r="F97" s="9">
        <v>223.22608332626666</v>
      </c>
      <c r="G97" s="9">
        <v>72.058390000000003</v>
      </c>
      <c r="H97" s="9">
        <v>0</v>
      </c>
      <c r="I97" s="9">
        <v>86.176209999999998</v>
      </c>
      <c r="J97" s="9">
        <v>0</v>
      </c>
      <c r="K97" s="9">
        <v>84.672549365384597</v>
      </c>
      <c r="L97" s="9">
        <v>0</v>
      </c>
      <c r="M97" s="9">
        <v>72.470791048757391</v>
      </c>
      <c r="N97" s="9">
        <v>0</v>
      </c>
      <c r="O97" s="9">
        <v>72.470791048757391</v>
      </c>
      <c r="P97" s="9">
        <v>0</v>
      </c>
      <c r="Q97" s="9">
        <f t="shared" si="11"/>
        <v>387.84873146289942</v>
      </c>
      <c r="R97" s="9">
        <f t="shared" si="11"/>
        <v>0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32.99</v>
      </c>
      <c r="G99" s="9">
        <v>26.489000000000001</v>
      </c>
      <c r="H99" s="9">
        <v>0</v>
      </c>
      <c r="I99" s="9">
        <v>32.238999999999997</v>
      </c>
      <c r="J99" s="9">
        <v>0</v>
      </c>
      <c r="K99" s="9">
        <v>32.011000000000003</v>
      </c>
      <c r="L99" s="9">
        <v>0</v>
      </c>
      <c r="M99" s="9">
        <v>28.419</v>
      </c>
      <c r="N99" s="9">
        <v>0</v>
      </c>
      <c r="O99" s="9">
        <v>28.419</v>
      </c>
      <c r="P99" s="9">
        <v>0</v>
      </c>
      <c r="Q99" s="9">
        <f t="shared" si="11"/>
        <v>147.577</v>
      </c>
      <c r="R99" s="9">
        <f t="shared" si="11"/>
        <v>0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15.350041639999999</v>
      </c>
      <c r="G100" s="9">
        <v>0</v>
      </c>
      <c r="H100" s="9">
        <v>0</v>
      </c>
      <c r="I100" s="9">
        <v>0</v>
      </c>
      <c r="J100" s="9">
        <v>0</v>
      </c>
      <c r="K100" s="9">
        <v>6.6004647500000004</v>
      </c>
      <c r="L100" s="9">
        <v>0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0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15.350041639999999</v>
      </c>
      <c r="G101" s="9">
        <v>0</v>
      </c>
      <c r="H101" s="9">
        <v>0</v>
      </c>
      <c r="I101" s="9">
        <v>0</v>
      </c>
      <c r="J101" s="9">
        <v>0</v>
      </c>
      <c r="K101" s="9">
        <v>6.6004647500000004</v>
      </c>
      <c r="L101" s="9">
        <v>0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0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174.88604168626665</v>
      </c>
      <c r="G102" s="9">
        <v>45.569389999999999</v>
      </c>
      <c r="H102" s="9">
        <v>0</v>
      </c>
      <c r="I102" s="9">
        <v>53.93721</v>
      </c>
      <c r="J102" s="9">
        <v>0</v>
      </c>
      <c r="K102" s="9">
        <v>46.061084615384594</v>
      </c>
      <c r="L102" s="9">
        <v>0</v>
      </c>
      <c r="M102" s="9">
        <v>42.470065088757394</v>
      </c>
      <c r="N102" s="9">
        <v>0</v>
      </c>
      <c r="O102" s="9">
        <v>42.470065088757394</v>
      </c>
      <c r="P102" s="9">
        <v>0</v>
      </c>
      <c r="Q102" s="9">
        <f t="shared" si="11"/>
        <v>230.50781479289938</v>
      </c>
      <c r="R102" s="9">
        <f t="shared" si="11"/>
        <v>0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1465.2123893681533</v>
      </c>
      <c r="G103" s="9">
        <v>1387.8783707401542</v>
      </c>
      <c r="H103" s="9">
        <v>0</v>
      </c>
      <c r="I103" s="9">
        <v>1642.5708147274861</v>
      </c>
      <c r="J103" s="9">
        <v>0</v>
      </c>
      <c r="K103" s="9">
        <v>2016.5593286041719</v>
      </c>
      <c r="L103" s="9">
        <v>0</v>
      </c>
      <c r="M103" s="9">
        <v>1814.912050025687</v>
      </c>
      <c r="N103" s="9">
        <v>0</v>
      </c>
      <c r="O103" s="9">
        <v>1235.8297909962923</v>
      </c>
      <c r="P103" s="9">
        <v>0</v>
      </c>
      <c r="Q103" s="9">
        <f t="shared" si="11"/>
        <v>8097.7503550937918</v>
      </c>
      <c r="R103" s="9">
        <f t="shared" si="11"/>
        <v>0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383.83487312484721</v>
      </c>
      <c r="G104" s="9">
        <v>400.25104648983523</v>
      </c>
      <c r="H104" s="9">
        <v>0</v>
      </c>
      <c r="I104" s="9">
        <v>415.28843352114586</v>
      </c>
      <c r="J104" s="9">
        <v>0</v>
      </c>
      <c r="K104" s="9">
        <v>431.48913914715934</v>
      </c>
      <c r="L104" s="9">
        <v>0</v>
      </c>
      <c r="M104" s="9">
        <v>448.28814318703758</v>
      </c>
      <c r="N104" s="9">
        <v>0</v>
      </c>
      <c r="O104" s="9">
        <v>466.2196689145195</v>
      </c>
      <c r="P104" s="9">
        <v>0</v>
      </c>
      <c r="Q104" s="9">
        <f t="shared" si="11"/>
        <v>2161.5364312596976</v>
      </c>
      <c r="R104" s="9">
        <f t="shared" si="11"/>
        <v>0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480.08237781207799</v>
      </c>
      <c r="G105" s="9">
        <v>459.62583629407396</v>
      </c>
      <c r="H105" s="9">
        <v>0</v>
      </c>
      <c r="I105" s="9">
        <v>660.81684910044896</v>
      </c>
      <c r="J105" s="9">
        <v>0</v>
      </c>
      <c r="K105" s="9">
        <v>971.37887058300589</v>
      </c>
      <c r="L105" s="9">
        <v>0</v>
      </c>
      <c r="M105" s="9">
        <v>742.5237484739539</v>
      </c>
      <c r="N105" s="9">
        <v>0</v>
      </c>
      <c r="O105" s="9">
        <v>229.79296075289</v>
      </c>
      <c r="P105" s="9">
        <v>0</v>
      </c>
      <c r="Q105" s="9">
        <f t="shared" si="11"/>
        <v>3064.1382652043726</v>
      </c>
      <c r="R105" s="9">
        <f t="shared" si="11"/>
        <v>0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16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290.37642458999994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585.295138431228</v>
      </c>
      <c r="G108" s="9">
        <v>528.001487956245</v>
      </c>
      <c r="H108" s="9">
        <v>0</v>
      </c>
      <c r="I108" s="9">
        <v>566.46553210589127</v>
      </c>
      <c r="J108" s="9">
        <v>0</v>
      </c>
      <c r="K108" s="9">
        <v>613.69131887400658</v>
      </c>
      <c r="L108" s="9">
        <v>0</v>
      </c>
      <c r="M108" s="9">
        <v>624.10015836469552</v>
      </c>
      <c r="N108" s="9">
        <v>0</v>
      </c>
      <c r="O108" s="9">
        <v>539.81716132888278</v>
      </c>
      <c r="P108" s="9">
        <v>0</v>
      </c>
      <c r="Q108" s="9">
        <f t="shared" si="11"/>
        <v>2872.0756586297211</v>
      </c>
      <c r="R108" s="9">
        <f t="shared" si="11"/>
        <v>0</v>
      </c>
    </row>
    <row r="109" spans="1:18" s="32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1072.95832388703</v>
      </c>
      <c r="G109" s="4">
        <v>4104.9589189326662</v>
      </c>
      <c r="H109" s="4">
        <v>0</v>
      </c>
      <c r="I109" s="4">
        <v>5331.4941816397813</v>
      </c>
      <c r="J109" s="4">
        <v>0</v>
      </c>
      <c r="K109" s="4">
        <v>6051.6643353464933</v>
      </c>
      <c r="L109" s="4">
        <v>0</v>
      </c>
      <c r="M109" s="4">
        <v>8322.4163847989821</v>
      </c>
      <c r="N109" s="4">
        <v>0</v>
      </c>
      <c r="O109" s="4">
        <v>10993.029868865338</v>
      </c>
      <c r="P109" s="4">
        <v>0</v>
      </c>
      <c r="Q109" s="4">
        <f t="shared" si="11"/>
        <v>34803.563689583258</v>
      </c>
      <c r="R109" s="4">
        <f t="shared" si="11"/>
        <v>0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-225.25474418667801</v>
      </c>
      <c r="G115" s="9">
        <v>3110.3024533643893</v>
      </c>
      <c r="H115" s="9">
        <v>0</v>
      </c>
      <c r="I115" s="9">
        <v>4528.0286862481244</v>
      </c>
      <c r="J115" s="9">
        <v>0</v>
      </c>
      <c r="K115" s="9">
        <v>6067.0001852045743</v>
      </c>
      <c r="L115" s="9">
        <v>0</v>
      </c>
      <c r="M115" s="9">
        <v>8203.6775426471359</v>
      </c>
      <c r="N115" s="9">
        <v>0</v>
      </c>
      <c r="O115" s="9">
        <v>10867.750199424181</v>
      </c>
      <c r="P115" s="9">
        <v>0</v>
      </c>
      <c r="Q115" s="9">
        <f t="shared" ref="Q115:R115" si="12">O115+M115+K115+I115+G115</f>
        <v>32776.759066888408</v>
      </c>
      <c r="R115" s="9">
        <f t="shared" si="12"/>
        <v>0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1272.771005069656</v>
      </c>
      <c r="G117" s="9">
        <v>888.48885930791062</v>
      </c>
      <c r="H117" s="9">
        <v>0</v>
      </c>
      <c r="I117" s="9">
        <v>661.2352995168834</v>
      </c>
      <c r="J117" s="9">
        <v>0</v>
      </c>
      <c r="K117" s="9">
        <v>-216.91421520359978</v>
      </c>
      <c r="L117" s="9">
        <v>0</v>
      </c>
      <c r="M117" s="9">
        <v>-224.8412405463732</v>
      </c>
      <c r="N117" s="9">
        <v>0</v>
      </c>
      <c r="O117" s="9">
        <v>-238.85983023759036</v>
      </c>
      <c r="P117" s="9">
        <v>0</v>
      </c>
      <c r="Q117" s="9">
        <f t="shared" ref="Q117:R117" si="13">O117+M117+K117+I117+G117</f>
        <v>869.10887283723071</v>
      </c>
      <c r="R117" s="9">
        <f t="shared" si="13"/>
        <v>0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25.442063004051988</v>
      </c>
      <c r="G123" s="9">
        <v>106.16760626036626</v>
      </c>
      <c r="H123" s="9">
        <v>0</v>
      </c>
      <c r="I123" s="9">
        <v>142.23019587477359</v>
      </c>
      <c r="J123" s="9">
        <v>0</v>
      </c>
      <c r="K123" s="9">
        <v>201.57836534551876</v>
      </c>
      <c r="L123" s="9">
        <v>0</v>
      </c>
      <c r="M123" s="9">
        <v>343.58008269821948</v>
      </c>
      <c r="N123" s="9">
        <v>0</v>
      </c>
      <c r="O123" s="9">
        <v>364.1394996787476</v>
      </c>
      <c r="P123" s="9">
        <v>0</v>
      </c>
      <c r="Q123" s="9">
        <f t="shared" ref="Q123:R124" si="14">O123+M123+K123+I123+G123</f>
        <v>1157.6957498576255</v>
      </c>
      <c r="R123" s="9">
        <f t="shared" si="14"/>
        <v>0</v>
      </c>
    </row>
    <row r="124" spans="1:18" s="32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312.62068126165013</v>
      </c>
      <c r="G124" s="4">
        <v>938.55622713778075</v>
      </c>
      <c r="H124" s="4">
        <v>0</v>
      </c>
      <c r="I124" s="4">
        <v>1202.7579635091308</v>
      </c>
      <c r="J124" s="4">
        <v>0</v>
      </c>
      <c r="K124" s="4">
        <v>1357.8120675810219</v>
      </c>
      <c r="L124" s="4">
        <v>0</v>
      </c>
      <c r="M124" s="4">
        <v>1815.2573781008712</v>
      </c>
      <c r="N124" s="4">
        <v>0</v>
      </c>
      <c r="O124" s="4">
        <v>2349.3800749141392</v>
      </c>
      <c r="P124" s="4">
        <v>0</v>
      </c>
      <c r="Q124" s="4">
        <f t="shared" si="14"/>
        <v>7663.7637112429438</v>
      </c>
      <c r="R124" s="4">
        <f t="shared" si="14"/>
        <v>0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151.58333920312521</v>
      </c>
      <c r="G130" s="9">
        <v>739.6249340241269</v>
      </c>
      <c r="H130" s="9">
        <v>0</v>
      </c>
      <c r="I130" s="9">
        <v>1042.064864430803</v>
      </c>
      <c r="J130" s="9">
        <v>0</v>
      </c>
      <c r="K130" s="9">
        <v>1317.4963945119193</v>
      </c>
      <c r="L130" s="9">
        <v>0</v>
      </c>
      <c r="M130" s="9">
        <v>1746.5413615612229</v>
      </c>
      <c r="N130" s="9">
        <v>0</v>
      </c>
      <c r="O130" s="9">
        <v>2276.5521749783888</v>
      </c>
      <c r="P130" s="9">
        <v>0</v>
      </c>
      <c r="Q130" s="9">
        <f t="shared" ref="Q130:R130" si="15">O130+M130+K130+I130+G130</f>
        <v>7122.2797295064602</v>
      </c>
      <c r="R130" s="9">
        <f t="shared" si="15"/>
        <v>0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155.94892945771596</v>
      </c>
      <c r="G132" s="9">
        <v>177.69777186158214</v>
      </c>
      <c r="H132" s="9">
        <v>0</v>
      </c>
      <c r="I132" s="9">
        <v>132.24705990337671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f t="shared" ref="Q132:R132" si="16">O132+M132+K132+I132+G132</f>
        <v>309.94483176495885</v>
      </c>
      <c r="R132" s="9">
        <f t="shared" si="16"/>
        <v>0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5.0884126008089652</v>
      </c>
      <c r="G138" s="9">
        <v>21.233521252071711</v>
      </c>
      <c r="H138" s="9">
        <v>0</v>
      </c>
      <c r="I138" s="9">
        <v>28.446039174951096</v>
      </c>
      <c r="J138" s="9">
        <v>0</v>
      </c>
      <c r="K138" s="9">
        <v>40.315673069102559</v>
      </c>
      <c r="L138" s="9">
        <v>0</v>
      </c>
      <c r="M138" s="9">
        <v>68.716016539648308</v>
      </c>
      <c r="N138" s="9">
        <v>0</v>
      </c>
      <c r="O138" s="9">
        <v>72.827899935750338</v>
      </c>
      <c r="P138" s="9">
        <v>0</v>
      </c>
      <c r="Q138" s="9">
        <f t="shared" ref="Q138:R139" si="17">O138+M138+K138+I138+G138</f>
        <v>231.53914997152401</v>
      </c>
      <c r="R138" s="9">
        <f t="shared" si="17"/>
        <v>0</v>
      </c>
    </row>
    <row r="139" spans="1:18" s="32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760.33764262538011</v>
      </c>
      <c r="G139" s="4">
        <v>3166.4026917948859</v>
      </c>
      <c r="H139" s="4">
        <v>0</v>
      </c>
      <c r="I139" s="4">
        <v>4128.7362181306507</v>
      </c>
      <c r="J139" s="4">
        <v>0</v>
      </c>
      <c r="K139" s="4">
        <v>4693.852267765471</v>
      </c>
      <c r="L139" s="4">
        <v>0</v>
      </c>
      <c r="M139" s="4">
        <v>6507.1590066981098</v>
      </c>
      <c r="N139" s="4">
        <v>0</v>
      </c>
      <c r="O139" s="4">
        <v>8643.649793951201</v>
      </c>
      <c r="P139" s="4">
        <v>0</v>
      </c>
      <c r="Q139" s="4">
        <f t="shared" si="17"/>
        <v>27139.799978340321</v>
      </c>
      <c r="R139" s="4">
        <f t="shared" si="17"/>
        <v>0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-376.83808338980316</v>
      </c>
      <c r="G145" s="9">
        <v>2370.6775193402627</v>
      </c>
      <c r="H145" s="9">
        <v>0</v>
      </c>
      <c r="I145" s="9">
        <v>3485.9638218173218</v>
      </c>
      <c r="J145" s="9">
        <v>0</v>
      </c>
      <c r="K145" s="9">
        <v>4749.5037906926545</v>
      </c>
      <c r="L145" s="9">
        <v>0</v>
      </c>
      <c r="M145" s="9">
        <v>6457.1361810859134</v>
      </c>
      <c r="N145" s="9">
        <v>0</v>
      </c>
      <c r="O145" s="9">
        <v>8591.1980244457918</v>
      </c>
      <c r="P145" s="9">
        <v>0</v>
      </c>
      <c r="Q145" s="9">
        <f t="shared" ref="Q145:R145" si="18">O145+M145+K145+I145+G145</f>
        <v>25654.479337381941</v>
      </c>
      <c r="R145" s="9">
        <f t="shared" si="18"/>
        <v>0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1116.8220756119401</v>
      </c>
      <c r="G147" s="9">
        <v>710.79108744632845</v>
      </c>
      <c r="H147" s="9">
        <v>0</v>
      </c>
      <c r="I147" s="9">
        <v>528.98823961350672</v>
      </c>
      <c r="J147" s="9">
        <v>0</v>
      </c>
      <c r="K147" s="9">
        <v>-216.91421520359978</v>
      </c>
      <c r="L147" s="9">
        <v>0</v>
      </c>
      <c r="M147" s="9">
        <v>-224.8412405463732</v>
      </c>
      <c r="N147" s="9">
        <v>0</v>
      </c>
      <c r="O147" s="9">
        <v>-238.85983023759036</v>
      </c>
      <c r="P147" s="9">
        <v>0</v>
      </c>
      <c r="Q147" s="9">
        <f t="shared" ref="Q147:R147" si="19">O147+M147+K147+I147+G147</f>
        <v>559.16404107227186</v>
      </c>
      <c r="R147" s="9">
        <f t="shared" si="19"/>
        <v>0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20.353650403235687</v>
      </c>
      <c r="G153" s="9">
        <v>84.934085008286829</v>
      </c>
      <c r="H153" s="9">
        <v>0</v>
      </c>
      <c r="I153" s="9">
        <v>113.7841566998038</v>
      </c>
      <c r="J153" s="9">
        <v>0</v>
      </c>
      <c r="K153" s="9">
        <v>161.26269227641066</v>
      </c>
      <c r="L153" s="9">
        <v>0</v>
      </c>
      <c r="M153" s="9">
        <v>274.864066158593</v>
      </c>
      <c r="N153" s="9">
        <v>0</v>
      </c>
      <c r="O153" s="9">
        <v>291.31159974300112</v>
      </c>
      <c r="P153" s="9">
        <v>0</v>
      </c>
      <c r="Q153" s="9">
        <f t="shared" ref="Q153:R158" si="20">O153+M153+K153+I153+G153</f>
        <v>926.15659988609548</v>
      </c>
      <c r="R153" s="9">
        <f t="shared" si="20"/>
        <v>0</v>
      </c>
    </row>
    <row r="154" spans="1:18" s="32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760.33764262538011</v>
      </c>
      <c r="G154" s="4">
        <v>3166.4026917948859</v>
      </c>
      <c r="H154" s="4">
        <v>0</v>
      </c>
      <c r="I154" s="4">
        <v>4128.7362181306507</v>
      </c>
      <c r="J154" s="4">
        <v>0</v>
      </c>
      <c r="K154" s="4">
        <v>4693.852267765471</v>
      </c>
      <c r="L154" s="4">
        <v>0</v>
      </c>
      <c r="M154" s="4">
        <v>6507.1590066981098</v>
      </c>
      <c r="N154" s="4">
        <v>0</v>
      </c>
      <c r="O154" s="4">
        <v>8643.649793951201</v>
      </c>
      <c r="P154" s="4">
        <v>0</v>
      </c>
      <c r="Q154" s="4">
        <f t="shared" si="20"/>
        <v>27139.799978340321</v>
      </c>
      <c r="R154" s="4">
        <f t="shared" si="20"/>
        <v>0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2935.2108694288099</v>
      </c>
      <c r="J155" s="9">
        <v>0</v>
      </c>
      <c r="K155" s="9">
        <v>4087.6807250230399</v>
      </c>
      <c r="L155" s="9">
        <v>0</v>
      </c>
      <c r="M155" s="9">
        <v>2642.1397668454401</v>
      </c>
      <c r="N155" s="9">
        <v>0</v>
      </c>
      <c r="O155" s="9">
        <v>1094.2130564244601</v>
      </c>
      <c r="P155" s="9">
        <v>0</v>
      </c>
      <c r="Q155" s="9">
        <f t="shared" si="20"/>
        <v>10759.244417721751</v>
      </c>
      <c r="R155" s="9">
        <f t="shared" si="20"/>
        <v>0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38.016882131268638</v>
      </c>
      <c r="G156" s="9">
        <v>158.32013458974393</v>
      </c>
      <c r="H156" s="9">
        <v>0</v>
      </c>
      <c r="I156" s="9">
        <v>19.755733278987464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178.07586786873139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432.61250612850569</v>
      </c>
      <c r="G157" s="9">
        <v>1365.6874235076082</v>
      </c>
      <c r="H157" s="9">
        <v>0</v>
      </c>
      <c r="I157" s="9">
        <v>342.5281299166578</v>
      </c>
      <c r="J157" s="9">
        <v>0</v>
      </c>
      <c r="K157" s="9">
        <v>303.08577137121256</v>
      </c>
      <c r="L157" s="9">
        <v>0</v>
      </c>
      <c r="M157" s="9">
        <v>1932.5096199263462</v>
      </c>
      <c r="N157" s="9">
        <v>0</v>
      </c>
      <c r="O157" s="9">
        <v>3774.7183687633719</v>
      </c>
      <c r="P157" s="9">
        <v>0</v>
      </c>
      <c r="Q157" s="9">
        <f t="shared" si="20"/>
        <v>7718.5293134851963</v>
      </c>
      <c r="R157" s="9">
        <f t="shared" si="20"/>
        <v>0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289.7082543656058</v>
      </c>
      <c r="G158" s="9">
        <v>1642.3951336975335</v>
      </c>
      <c r="H158" s="9">
        <v>0</v>
      </c>
      <c r="I158" s="9">
        <v>831.24148550619554</v>
      </c>
      <c r="J158" s="9">
        <v>0</v>
      </c>
      <c r="K158" s="9">
        <v>303.08577137121847</v>
      </c>
      <c r="L158" s="9">
        <v>0</v>
      </c>
      <c r="M158" s="9">
        <v>1932.5096199263235</v>
      </c>
      <c r="N158" s="9">
        <v>0</v>
      </c>
      <c r="O158" s="9">
        <v>3774.7183687633692</v>
      </c>
      <c r="P158" s="9">
        <v>0</v>
      </c>
      <c r="Q158" s="9">
        <f t="shared" si="20"/>
        <v>8483.9503792646392</v>
      </c>
      <c r="R158" s="9">
        <f t="shared" si="20"/>
        <v>0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10102.170326289108</v>
      </c>
      <c r="G160" s="9">
        <v>12942.145199847178</v>
      </c>
      <c r="H160" s="9">
        <v>0</v>
      </c>
      <c r="I160" s="9">
        <v>14593.695237023112</v>
      </c>
      <c r="J160" s="9">
        <v>0</v>
      </c>
      <c r="K160" s="9">
        <v>15614.829193770936</v>
      </c>
      <c r="L160" s="9">
        <v>0</v>
      </c>
      <c r="M160" s="9">
        <v>17868.417193824891</v>
      </c>
      <c r="N160" s="9">
        <v>0</v>
      </c>
      <c r="O160" s="9">
        <v>20142.697951727681</v>
      </c>
      <c r="P160" s="9">
        <v>0</v>
      </c>
      <c r="Q160" s="9">
        <f t="shared" ref="Q160:R165" si="21">O160+M160+K160+I160+G160</f>
        <v>81161.784776193788</v>
      </c>
      <c r="R160" s="9">
        <f t="shared" si="21"/>
        <v>0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2297.4583947953397</v>
      </c>
      <c r="H161" s="9">
        <v>0</v>
      </c>
      <c r="I161" s="9">
        <v>3597.4583947953397</v>
      </c>
      <c r="J161" s="9">
        <v>0</v>
      </c>
      <c r="K161" s="9">
        <v>5597.8054719596166</v>
      </c>
      <c r="L161" s="9">
        <v>0</v>
      </c>
      <c r="M161" s="9">
        <v>5577.7304719596168</v>
      </c>
      <c r="N161" s="9">
        <v>0</v>
      </c>
      <c r="O161" s="9">
        <v>2082.8370225500771</v>
      </c>
      <c r="P161" s="9">
        <v>0</v>
      </c>
      <c r="Q161" s="9">
        <f t="shared" si="21"/>
        <v>19153.289756059992</v>
      </c>
      <c r="R161" s="9">
        <f t="shared" si="21"/>
        <v>0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1300</v>
      </c>
      <c r="H162" s="9">
        <v>0</v>
      </c>
      <c r="I162" s="9">
        <v>2049.0474434582102</v>
      </c>
      <c r="J162" s="9">
        <v>0</v>
      </c>
      <c r="K162" s="9">
        <v>1079.925</v>
      </c>
      <c r="L162" s="9">
        <v>0</v>
      </c>
      <c r="M162" s="9">
        <v>552.62618133000001</v>
      </c>
      <c r="N162" s="9">
        <v>0</v>
      </c>
      <c r="O162" s="9">
        <v>853.08285719999992</v>
      </c>
      <c r="P162" s="9">
        <v>0</v>
      </c>
      <c r="Q162" s="9">
        <f t="shared" si="21"/>
        <v>5834.6814819882102</v>
      </c>
      <c r="R162" s="9">
        <f t="shared" si="21"/>
        <v>0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2297.4583947953397</v>
      </c>
      <c r="G163" s="9">
        <v>3597.4583947953397</v>
      </c>
      <c r="H163" s="9">
        <v>0</v>
      </c>
      <c r="I163" s="9">
        <v>5597.8054719596166</v>
      </c>
      <c r="J163" s="9">
        <v>0</v>
      </c>
      <c r="K163" s="9">
        <v>5577.7304719596168</v>
      </c>
      <c r="L163" s="9">
        <v>0</v>
      </c>
      <c r="M163" s="9">
        <v>2082.8370225500771</v>
      </c>
      <c r="N163" s="9">
        <v>0</v>
      </c>
      <c r="O163" s="9">
        <v>1.999999969266355E-4</v>
      </c>
      <c r="P163" s="9">
        <v>0</v>
      </c>
      <c r="Q163" s="9">
        <f t="shared" si="21"/>
        <v>16855.831561264647</v>
      </c>
      <c r="R163" s="9">
        <f t="shared" si="21"/>
        <v>0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1300</v>
      </c>
      <c r="G164" s="9">
        <v>2049.0474434582102</v>
      </c>
      <c r="H164" s="9">
        <v>0</v>
      </c>
      <c r="I164" s="9">
        <v>1079.925</v>
      </c>
      <c r="J164" s="9">
        <v>0</v>
      </c>
      <c r="K164" s="9">
        <v>552.62618133000001</v>
      </c>
      <c r="L164" s="9">
        <v>0</v>
      </c>
      <c r="M164" s="9">
        <v>853.08285719999992</v>
      </c>
      <c r="N164" s="9">
        <v>0</v>
      </c>
      <c r="O164" s="9">
        <v>0</v>
      </c>
      <c r="P164" s="9">
        <v>0</v>
      </c>
      <c r="Q164" s="9">
        <f t="shared" si="21"/>
        <v>4534.6814819882102</v>
      </c>
      <c r="R164" s="9">
        <f t="shared" si="21"/>
        <v>0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6">
        <v>0.79321872792329096</v>
      </c>
      <c r="E165" s="36">
        <v>0.29930357793811335</v>
      </c>
      <c r="F165" s="36">
        <v>0.2274222588404208</v>
      </c>
      <c r="G165" s="56">
        <v>0.27796461399906242</v>
      </c>
      <c r="H165" s="9">
        <v>0</v>
      </c>
      <c r="I165" s="56">
        <v>0.38357697492259557</v>
      </c>
      <c r="J165" s="9">
        <v>0</v>
      </c>
      <c r="K165" s="56">
        <v>0.35720726770323452</v>
      </c>
      <c r="L165" s="9">
        <v>0</v>
      </c>
      <c r="M165" s="56">
        <v>0.11656527827601207</v>
      </c>
      <c r="N165" s="9">
        <v>0</v>
      </c>
      <c r="O165" s="56">
        <v>9.9291563327782057E-9</v>
      </c>
      <c r="P165" s="9">
        <v>0</v>
      </c>
      <c r="Q165" s="56">
        <f t="shared" si="21"/>
        <v>1.135314144830061</v>
      </c>
      <c r="R165" s="56">
        <f>P165+N165+L165+J165+H165</f>
        <v>0</v>
      </c>
    </row>
    <row r="166" spans="1:18" ht="17.25" customHeight="1" x14ac:dyDescent="0.25">
      <c r="A166" s="66" t="s">
        <v>239</v>
      </c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</row>
    <row r="167" spans="1:18" s="32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82365.158832066983</v>
      </c>
      <c r="G167" s="4">
        <v>90281.666161401896</v>
      </c>
      <c r="H167" s="4">
        <v>0</v>
      </c>
      <c r="I167" s="4">
        <v>95181.734967480486</v>
      </c>
      <c r="J167" s="4">
        <v>0</v>
      </c>
      <c r="K167" s="4">
        <v>100930.35935880082</v>
      </c>
      <c r="L167" s="4">
        <v>0</v>
      </c>
      <c r="M167" s="4">
        <v>108083.26215736159</v>
      </c>
      <c r="N167" s="4">
        <v>0</v>
      </c>
      <c r="O167" s="4">
        <v>113844.81719265062</v>
      </c>
      <c r="P167" s="4">
        <v>0</v>
      </c>
      <c r="Q167" s="4">
        <f t="shared" ref="Q167:R167" si="22">O167+M167+K167+I167+G167</f>
        <v>508321.83983769541</v>
      </c>
      <c r="R167" s="4">
        <f t="shared" si="22"/>
        <v>0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81413.534051770577</v>
      </c>
      <c r="G173" s="9">
        <v>88285.202482726148</v>
      </c>
      <c r="H173" s="9">
        <v>0</v>
      </c>
      <c r="I173" s="9">
        <v>93007.233899062601</v>
      </c>
      <c r="J173" s="9">
        <v>0</v>
      </c>
      <c r="K173" s="9">
        <v>97961.430608446273</v>
      </c>
      <c r="L173" s="9">
        <v>0</v>
      </c>
      <c r="M173" s="9">
        <v>103239.22233469845</v>
      </c>
      <c r="N173" s="9">
        <v>0</v>
      </c>
      <c r="O173" s="9">
        <v>108758.85222502898</v>
      </c>
      <c r="P173" s="9">
        <v>0</v>
      </c>
      <c r="Q173" s="4">
        <f t="shared" ref="Q173:R173" si="23">O173+M173+K173+I173+G173</f>
        <v>491251.94154996244</v>
      </c>
      <c r="R173" s="4">
        <f t="shared" si="23"/>
        <v>0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353.99900000000002</v>
      </c>
      <c r="G175" s="9">
        <v>330.91589120000003</v>
      </c>
      <c r="H175" s="9">
        <v>0</v>
      </c>
      <c r="I175" s="9">
        <v>24.622980894000001</v>
      </c>
      <c r="J175" s="9">
        <v>0</v>
      </c>
      <c r="K175" s="9">
        <v>24.114000556000001</v>
      </c>
      <c r="L175" s="9">
        <v>0</v>
      </c>
      <c r="M175" s="9">
        <v>23.611502747999999</v>
      </c>
      <c r="N175" s="9">
        <v>0</v>
      </c>
      <c r="O175" s="9">
        <v>18.476731311328599</v>
      </c>
      <c r="P175" s="9">
        <v>0</v>
      </c>
      <c r="Q175" s="9">
        <f t="shared" ref="Q175:R175" si="24">O175+M175+K175+I175+G175</f>
        <v>421.74110670932862</v>
      </c>
      <c r="R175" s="9">
        <f t="shared" si="24"/>
        <v>0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597.62578029640622</v>
      </c>
      <c r="G184" s="9">
        <v>1665.5477874757473</v>
      </c>
      <c r="H184" s="9">
        <v>0</v>
      </c>
      <c r="I184" s="9">
        <v>2149.8780875238849</v>
      </c>
      <c r="J184" s="9">
        <v>0</v>
      </c>
      <c r="K184" s="9">
        <v>2944.8147497985492</v>
      </c>
      <c r="L184" s="9">
        <v>0</v>
      </c>
      <c r="M184" s="9">
        <v>4820.4283199151369</v>
      </c>
      <c r="N184" s="9">
        <v>0</v>
      </c>
      <c r="O184" s="9">
        <v>5067.488236310307</v>
      </c>
      <c r="P184" s="9">
        <v>0</v>
      </c>
      <c r="Q184" s="9">
        <f t="shared" si="25"/>
        <v>16648.157181023627</v>
      </c>
      <c r="R184" s="9">
        <f t="shared" si="25"/>
        <v>0</v>
      </c>
    </row>
    <row r="185" spans="1:18" s="32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74204.829367678889</v>
      </c>
      <c r="G185" s="4">
        <v>76772.72390407612</v>
      </c>
      <c r="H185" s="4">
        <v>0</v>
      </c>
      <c r="I185" s="4">
        <v>81371.44428382632</v>
      </c>
      <c r="J185" s="4">
        <v>0</v>
      </c>
      <c r="K185" s="4">
        <v>85873.306267609471</v>
      </c>
      <c r="L185" s="4">
        <v>0</v>
      </c>
      <c r="M185" s="4">
        <v>90563.424234681108</v>
      </c>
      <c r="N185" s="4">
        <v>0</v>
      </c>
      <c r="O185" s="4">
        <v>95115.511474312516</v>
      </c>
      <c r="P185" s="4">
        <v>0</v>
      </c>
      <c r="Q185" s="4">
        <f t="shared" si="25"/>
        <v>429696.41016450559</v>
      </c>
      <c r="R185" s="4">
        <f t="shared" si="25"/>
        <v>0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4416.7377253786999</v>
      </c>
      <c r="G187" s="9">
        <v>4674.9291526365596</v>
      </c>
      <c r="H187" s="9">
        <v>0</v>
      </c>
      <c r="I187" s="9">
        <v>4814.7333306773398</v>
      </c>
      <c r="J187" s="9">
        <v>0</v>
      </c>
      <c r="K187" s="9">
        <v>5009.3642804650917</v>
      </c>
      <c r="L187" s="9">
        <v>0</v>
      </c>
      <c r="M187" s="9">
        <v>5215.2810408603364</v>
      </c>
      <c r="N187" s="9">
        <v>0</v>
      </c>
      <c r="O187" s="9">
        <v>5440.3759518669476</v>
      </c>
      <c r="P187" s="9">
        <v>0</v>
      </c>
      <c r="Q187" s="9">
        <f t="shared" ref="Q187:R187" si="26">O187+M187+K187+I187+G187</f>
        <v>25154.683756506274</v>
      </c>
      <c r="R187" s="9">
        <f t="shared" si="26"/>
        <v>0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4416.7377253786999</v>
      </c>
      <c r="G190" s="9">
        <v>4674.9291526365596</v>
      </c>
      <c r="H190" s="9">
        <v>0</v>
      </c>
      <c r="I190" s="9">
        <v>4814.7333306773398</v>
      </c>
      <c r="J190" s="9">
        <v>0</v>
      </c>
      <c r="K190" s="9">
        <v>5009.3642804650917</v>
      </c>
      <c r="L190" s="9">
        <v>0</v>
      </c>
      <c r="M190" s="9">
        <v>5215.2810408603364</v>
      </c>
      <c r="N190" s="9">
        <v>0</v>
      </c>
      <c r="O190" s="9">
        <v>5440.3759518669476</v>
      </c>
      <c r="P190" s="9">
        <v>0</v>
      </c>
      <c r="Q190" s="9">
        <f t="shared" ref="Q190:R192" si="27">O190+M190+K190+I190+G190</f>
        <v>25154.683756506274</v>
      </c>
      <c r="R190" s="9">
        <f t="shared" si="27"/>
        <v>0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24888.332340447003</v>
      </c>
      <c r="G191" s="9">
        <v>25983.94368961476</v>
      </c>
      <c r="H191" s="9">
        <v>0</v>
      </c>
      <c r="I191" s="9">
        <v>26993.60547141936</v>
      </c>
      <c r="J191" s="9">
        <v>0</v>
      </c>
      <c r="K191" s="9">
        <v>28035.510216006482</v>
      </c>
      <c r="L191" s="9">
        <v>0</v>
      </c>
      <c r="M191" s="9">
        <v>29106.093326147282</v>
      </c>
      <c r="N191" s="9">
        <v>0</v>
      </c>
      <c r="O191" s="9">
        <v>30208.705683391079</v>
      </c>
      <c r="P191" s="9">
        <v>0</v>
      </c>
      <c r="Q191" s="9">
        <f t="shared" si="27"/>
        <v>140327.85838657897</v>
      </c>
      <c r="R191" s="9">
        <f t="shared" si="27"/>
        <v>0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15846.074023276798</v>
      </c>
      <c r="G192" s="9">
        <v>16321.456243975152</v>
      </c>
      <c r="H192" s="9">
        <v>0</v>
      </c>
      <c r="I192" s="9">
        <v>16811.099931294408</v>
      </c>
      <c r="J192" s="9">
        <v>0</v>
      </c>
      <c r="K192" s="9">
        <v>17315.432929233237</v>
      </c>
      <c r="L192" s="9">
        <v>0</v>
      </c>
      <c r="M192" s="9">
        <v>17834.895917110236</v>
      </c>
      <c r="N192" s="9">
        <v>0</v>
      </c>
      <c r="O192" s="9">
        <v>18369.942794623541</v>
      </c>
      <c r="P192" s="9">
        <v>0</v>
      </c>
      <c r="Q192" s="9">
        <f t="shared" si="27"/>
        <v>86652.82781623656</v>
      </c>
      <c r="R192" s="9">
        <f t="shared" si="27"/>
        <v>0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10222.008899490762</v>
      </c>
      <c r="G194" s="9">
        <v>10599.537031893433</v>
      </c>
      <c r="H194" s="9">
        <v>0</v>
      </c>
      <c r="I194" s="9">
        <v>10983.035494177155</v>
      </c>
      <c r="J194" s="9">
        <v>0</v>
      </c>
      <c r="K194" s="9">
        <v>11399.912141992532</v>
      </c>
      <c r="L194" s="9">
        <v>0</v>
      </c>
      <c r="M194" s="9">
        <v>11832.105365248244</v>
      </c>
      <c r="N194" s="9">
        <v>0</v>
      </c>
      <c r="O194" s="9">
        <v>12305.389579858218</v>
      </c>
      <c r="P194" s="9">
        <v>0</v>
      </c>
      <c r="Q194" s="9">
        <f t="shared" ref="Q194:R219" si="28">O194+M194+K194+I194+G194</f>
        <v>57119.979613169577</v>
      </c>
      <c r="R194" s="9">
        <f t="shared" si="28"/>
        <v>0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3003.1902664737299</v>
      </c>
      <c r="G195" s="9">
        <v>3060.4929863029301</v>
      </c>
      <c r="H195" s="9">
        <v>0</v>
      </c>
      <c r="I195" s="9">
        <v>3667.4547490548703</v>
      </c>
      <c r="J195" s="9">
        <v>0</v>
      </c>
      <c r="K195" s="9">
        <v>3807.8887761761498</v>
      </c>
      <c r="L195" s="9">
        <v>0</v>
      </c>
      <c r="M195" s="9">
        <v>3953.4818241022604</v>
      </c>
      <c r="N195" s="9">
        <v>0</v>
      </c>
      <c r="O195" s="9">
        <v>4111.6210970663496</v>
      </c>
      <c r="P195" s="9">
        <v>0</v>
      </c>
      <c r="Q195" s="9">
        <f t="shared" si="28"/>
        <v>18600.939432702558</v>
      </c>
      <c r="R195" s="9">
        <f t="shared" si="28"/>
        <v>0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7839.701577542166</v>
      </c>
      <c r="G196" s="9">
        <v>6361.8665626922275</v>
      </c>
      <c r="H196" s="9">
        <v>0</v>
      </c>
      <c r="I196" s="9">
        <v>7487.9137195978201</v>
      </c>
      <c r="J196" s="9">
        <v>0</v>
      </c>
      <c r="K196" s="9">
        <v>8600.7768146327107</v>
      </c>
      <c r="L196" s="9">
        <v>0</v>
      </c>
      <c r="M196" s="9">
        <v>9388.7138685810496</v>
      </c>
      <c r="N196" s="9">
        <v>0</v>
      </c>
      <c r="O196" s="9">
        <v>11199.313807318615</v>
      </c>
      <c r="P196" s="9">
        <v>0</v>
      </c>
      <c r="Q196" s="9">
        <f t="shared" si="28"/>
        <v>43038.584772822425</v>
      </c>
      <c r="R196" s="9">
        <f t="shared" si="28"/>
        <v>0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461.20502693224597</v>
      </c>
      <c r="G197" s="9">
        <v>834.64137280877219</v>
      </c>
      <c r="H197" s="9">
        <v>0</v>
      </c>
      <c r="I197" s="9">
        <v>882.58677696335542</v>
      </c>
      <c r="J197" s="9">
        <v>0</v>
      </c>
      <c r="K197" s="9">
        <v>953.3751788008567</v>
      </c>
      <c r="L197" s="9">
        <v>0</v>
      </c>
      <c r="M197" s="9">
        <v>1422.487588412369</v>
      </c>
      <c r="N197" s="9">
        <v>0</v>
      </c>
      <c r="O197" s="9">
        <v>2132.5864402343936</v>
      </c>
      <c r="P197" s="9">
        <v>0</v>
      </c>
      <c r="Q197" s="9">
        <f t="shared" si="28"/>
        <v>6225.6773572197462</v>
      </c>
      <c r="R197" s="9">
        <f t="shared" si="28"/>
        <v>0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748.96761373438005</v>
      </c>
      <c r="G198" s="9">
        <v>778.92631828375897</v>
      </c>
      <c r="H198" s="9">
        <v>0</v>
      </c>
      <c r="I198" s="9">
        <v>810.10281336597359</v>
      </c>
      <c r="J198" s="9">
        <v>0</v>
      </c>
      <c r="K198" s="9">
        <v>842.48670585571233</v>
      </c>
      <c r="L198" s="9">
        <v>0</v>
      </c>
      <c r="M198" s="9">
        <v>876.20720293663817</v>
      </c>
      <c r="N198" s="9">
        <v>0</v>
      </c>
      <c r="O198" s="9">
        <v>911.23362105353817</v>
      </c>
      <c r="P198" s="9">
        <v>0</v>
      </c>
      <c r="Q198" s="9">
        <f t="shared" si="28"/>
        <v>4218.956661495622</v>
      </c>
      <c r="R198" s="9">
        <f t="shared" si="28"/>
        <v>0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1788.6549822128636</v>
      </c>
      <c r="G199" s="9">
        <v>2805.9761765885287</v>
      </c>
      <c r="H199" s="9">
        <v>0</v>
      </c>
      <c r="I199" s="9">
        <v>3293.4509437080524</v>
      </c>
      <c r="J199" s="9">
        <v>0</v>
      </c>
      <c r="K199" s="9">
        <v>4088.9310154462437</v>
      </c>
      <c r="L199" s="9">
        <v>0</v>
      </c>
      <c r="M199" s="9">
        <v>5816.1379961682869</v>
      </c>
      <c r="N199" s="9">
        <v>0</v>
      </c>
      <c r="O199" s="9">
        <v>6122.3492384248675</v>
      </c>
      <c r="P199" s="9">
        <v>0</v>
      </c>
      <c r="Q199" s="9">
        <f t="shared" si="28"/>
        <v>22126.845370335977</v>
      </c>
      <c r="R199" s="9">
        <f t="shared" si="28"/>
        <v>0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305.37641000000002</v>
      </c>
      <c r="E200" s="9">
        <v>253.91056999999998</v>
      </c>
      <c r="F200" s="9">
        <v>333.47654735339205</v>
      </c>
      <c r="G200" s="9">
        <v>345.08609190129602</v>
      </c>
      <c r="H200" s="9">
        <v>0</v>
      </c>
      <c r="I200" s="9">
        <v>357.10059527123201</v>
      </c>
      <c r="J200" s="9">
        <v>0</v>
      </c>
      <c r="K200" s="9">
        <v>369.68898955278399</v>
      </c>
      <c r="L200" s="9">
        <v>0</v>
      </c>
      <c r="M200" s="9">
        <v>382.8130389209511</v>
      </c>
      <c r="N200" s="9">
        <v>0</v>
      </c>
      <c r="O200" s="9">
        <v>396.42129589049904</v>
      </c>
      <c r="P200" s="9">
        <v>0</v>
      </c>
      <c r="Q200" s="9">
        <f t="shared" si="28"/>
        <v>1851.1100115367619</v>
      </c>
      <c r="R200" s="9">
        <f t="shared" si="28"/>
        <v>0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265.25082198826715</v>
      </c>
      <c r="G201" s="9">
        <v>229.74583947953403</v>
      </c>
      <c r="H201" s="9">
        <v>0</v>
      </c>
      <c r="I201" s="9">
        <v>379.340555468888</v>
      </c>
      <c r="J201" s="9">
        <v>0</v>
      </c>
      <c r="K201" s="9">
        <v>593.80619073369098</v>
      </c>
      <c r="L201" s="9">
        <v>0</v>
      </c>
      <c r="M201" s="9">
        <v>557.77306307395395</v>
      </c>
      <c r="N201" s="9">
        <v>0</v>
      </c>
      <c r="O201" s="9">
        <v>229.79294085089001</v>
      </c>
      <c r="P201" s="9">
        <v>0</v>
      </c>
      <c r="Q201" s="9">
        <f t="shared" si="28"/>
        <v>1990.4585896069568</v>
      </c>
      <c r="R201" s="9">
        <f t="shared" si="28"/>
        <v>0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4852.4345697808285</v>
      </c>
      <c r="G202" s="9">
        <v>5610.763810707942</v>
      </c>
      <c r="H202" s="9">
        <v>0</v>
      </c>
      <c r="I202" s="9">
        <v>5773.6066797912245</v>
      </c>
      <c r="J202" s="9">
        <v>0</v>
      </c>
      <c r="K202" s="9">
        <v>5809.508207514833</v>
      </c>
      <c r="L202" s="9">
        <v>0</v>
      </c>
      <c r="M202" s="9">
        <v>5599.92159153187</v>
      </c>
      <c r="N202" s="9">
        <v>0</v>
      </c>
      <c r="O202" s="9">
        <v>5820.3654639679753</v>
      </c>
      <c r="P202" s="9">
        <v>0</v>
      </c>
      <c r="Q202" s="9">
        <f t="shared" si="28"/>
        <v>28614.165753513844</v>
      </c>
      <c r="R202" s="9">
        <f t="shared" si="28"/>
        <v>0</v>
      </c>
    </row>
    <row r="203" spans="1:18" s="32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49.701000000000001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f t="shared" si="28"/>
        <v>0</v>
      </c>
      <c r="R203" s="4">
        <f t="shared" si="28"/>
        <v>0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49.701000000000001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f t="shared" si="28"/>
        <v>0</v>
      </c>
      <c r="R204" s="9">
        <f t="shared" si="28"/>
        <v>0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2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7379.1531489038098</v>
      </c>
      <c r="G210" s="4">
        <v>14586.9871576605</v>
      </c>
      <c r="H210" s="4">
        <v>0</v>
      </c>
      <c r="I210" s="4">
        <v>14520.3203409202</v>
      </c>
      <c r="J210" s="4">
        <v>0</v>
      </c>
      <c r="K210" s="4">
        <v>14829.674694056899</v>
      </c>
      <c r="L210" s="4">
        <v>0</v>
      </c>
      <c r="M210" s="4">
        <v>13625.724473906601</v>
      </c>
      <c r="N210" s="4">
        <v>0</v>
      </c>
      <c r="O210" s="4">
        <v>12497.5031220656</v>
      </c>
      <c r="P210" s="4">
        <v>0</v>
      </c>
      <c r="Q210" s="4">
        <f t="shared" si="28"/>
        <v>70060.209788609791</v>
      </c>
      <c r="R210" s="4">
        <f t="shared" si="28"/>
        <v>0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7379.1531489077997</v>
      </c>
      <c r="G211" s="9">
        <v>14577.9744796206</v>
      </c>
      <c r="H211" s="9">
        <v>0</v>
      </c>
      <c r="I211" s="9">
        <v>14465.193576592201</v>
      </c>
      <c r="J211" s="9">
        <v>0</v>
      </c>
      <c r="K211" s="9">
        <v>14743.459524648901</v>
      </c>
      <c r="L211" s="9">
        <v>0</v>
      </c>
      <c r="M211" s="9">
        <v>13565.724473906601</v>
      </c>
      <c r="N211" s="9">
        <v>0</v>
      </c>
      <c r="O211" s="9">
        <v>12449.045716065601</v>
      </c>
      <c r="P211" s="9">
        <v>0</v>
      </c>
      <c r="Q211" s="9">
        <f t="shared" si="28"/>
        <v>69801.397770833908</v>
      </c>
      <c r="R211" s="9">
        <f t="shared" si="28"/>
        <v>0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3896.1861777057102</v>
      </c>
      <c r="G212" s="9">
        <v>11299.6014551644</v>
      </c>
      <c r="H212" s="9">
        <v>0</v>
      </c>
      <c r="I212" s="9">
        <v>10994.607539729501</v>
      </c>
      <c r="J212" s="9">
        <v>0</v>
      </c>
      <c r="K212" s="9">
        <v>12354.5285384662</v>
      </c>
      <c r="L212" s="9">
        <v>0</v>
      </c>
      <c r="M212" s="9">
        <v>12406.7447354245</v>
      </c>
      <c r="N212" s="9">
        <v>0</v>
      </c>
      <c r="O212" s="9">
        <v>8727.3316942601796</v>
      </c>
      <c r="P212" s="9">
        <v>0</v>
      </c>
      <c r="Q212" s="9">
        <f t="shared" si="28"/>
        <v>55782.813963044784</v>
      </c>
      <c r="R212" s="9">
        <f t="shared" si="28"/>
        <v>0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3084.18091384427</v>
      </c>
      <c r="G213" s="9">
        <v>3152.4651064486002</v>
      </c>
      <c r="H213" s="9">
        <v>0</v>
      </c>
      <c r="I213" s="9">
        <v>3311.9724660587299</v>
      </c>
      <c r="J213" s="9">
        <v>0</v>
      </c>
      <c r="K213" s="9">
        <v>2202.8321629879702</v>
      </c>
      <c r="L213" s="9">
        <v>0</v>
      </c>
      <c r="M213" s="9">
        <v>1046.34976448207</v>
      </c>
      <c r="N213" s="9">
        <v>0</v>
      </c>
      <c r="O213" s="9">
        <v>3719.5106178054202</v>
      </c>
      <c r="P213" s="9">
        <v>0</v>
      </c>
      <c r="Q213" s="9">
        <f t="shared" si="28"/>
        <v>13433.13011778279</v>
      </c>
      <c r="R213" s="9">
        <f t="shared" si="28"/>
        <v>0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373.14244155782097</v>
      </c>
      <c r="G214" s="9">
        <v>114.732018003612</v>
      </c>
      <c r="H214" s="9">
        <v>0</v>
      </c>
      <c r="I214" s="9">
        <v>9.4385332040000005</v>
      </c>
      <c r="J214" s="9">
        <v>0</v>
      </c>
      <c r="K214" s="9">
        <v>68.743651966721899</v>
      </c>
      <c r="L214" s="9">
        <v>0</v>
      </c>
      <c r="M214" s="9">
        <v>112.629974</v>
      </c>
      <c r="N214" s="9">
        <v>0</v>
      </c>
      <c r="O214" s="9">
        <v>2.2034039999999999</v>
      </c>
      <c r="P214" s="9">
        <v>0</v>
      </c>
      <c r="Q214" s="9">
        <f t="shared" si="28"/>
        <v>307.7475811743339</v>
      </c>
      <c r="R214" s="9">
        <f t="shared" si="28"/>
        <v>0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25.643615799999999</v>
      </c>
      <c r="G215" s="9">
        <v>11.175900004000001</v>
      </c>
      <c r="H215" s="9">
        <v>0</v>
      </c>
      <c r="I215" s="9">
        <v>149.1750376</v>
      </c>
      <c r="J215" s="9">
        <v>0</v>
      </c>
      <c r="K215" s="9">
        <v>117.355171228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f t="shared" si="28"/>
        <v>277.70610883200004</v>
      </c>
      <c r="R215" s="9">
        <f t="shared" si="28"/>
        <v>0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0</v>
      </c>
      <c r="E218" s="9">
        <v>0</v>
      </c>
      <c r="F218" s="9">
        <v>0</v>
      </c>
      <c r="G218" s="9">
        <v>9.0126780398702806</v>
      </c>
      <c r="H218" s="9">
        <v>0</v>
      </c>
      <c r="I218" s="9">
        <v>55.126764328</v>
      </c>
      <c r="J218" s="9">
        <v>0</v>
      </c>
      <c r="K218" s="9">
        <v>86.215169408000094</v>
      </c>
      <c r="L218" s="9">
        <v>0</v>
      </c>
      <c r="M218" s="9">
        <v>60</v>
      </c>
      <c r="N218" s="9">
        <v>0</v>
      </c>
      <c r="O218" s="9">
        <v>48.457405999999601</v>
      </c>
      <c r="P218" s="9">
        <v>0</v>
      </c>
      <c r="Q218" s="9">
        <f t="shared" si="28"/>
        <v>258.81201777587</v>
      </c>
      <c r="R218" s="9">
        <f t="shared" si="28"/>
        <v>0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2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4630.9543947953398</v>
      </c>
      <c r="G222" s="4">
        <v>1326.489</v>
      </c>
      <c r="H222" s="4">
        <v>0</v>
      </c>
      <c r="I222" s="4">
        <v>2081.2864434582098</v>
      </c>
      <c r="J222" s="4">
        <v>0</v>
      </c>
      <c r="K222" s="4">
        <v>1111.9359999999999</v>
      </c>
      <c r="L222" s="4">
        <v>0</v>
      </c>
      <c r="M222" s="4">
        <v>581.0451813300001</v>
      </c>
      <c r="N222" s="4">
        <v>0</v>
      </c>
      <c r="O222" s="4">
        <v>881.50185720000002</v>
      </c>
      <c r="P222" s="4">
        <v>0</v>
      </c>
      <c r="Q222" s="4">
        <f t="shared" si="29"/>
        <v>5982.2584819882104</v>
      </c>
      <c r="R222" s="4">
        <f t="shared" si="29"/>
        <v>0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32.99</v>
      </c>
      <c r="G223" s="9">
        <v>26.489000000000001</v>
      </c>
      <c r="H223" s="9">
        <v>0</v>
      </c>
      <c r="I223" s="9">
        <v>32.238999999999997</v>
      </c>
      <c r="J223" s="9">
        <v>0</v>
      </c>
      <c r="K223" s="9">
        <v>32.011000000000003</v>
      </c>
      <c r="L223" s="9">
        <v>0</v>
      </c>
      <c r="M223" s="9">
        <v>28.419</v>
      </c>
      <c r="N223" s="9">
        <v>0</v>
      </c>
      <c r="O223" s="9">
        <v>28.419</v>
      </c>
      <c r="P223" s="9">
        <v>0</v>
      </c>
      <c r="Q223" s="9">
        <f t="shared" si="29"/>
        <v>147.577</v>
      </c>
      <c r="R223" s="9">
        <f t="shared" si="29"/>
        <v>0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4147.4583947953397</v>
      </c>
      <c r="G224" s="9">
        <v>1300</v>
      </c>
      <c r="H224" s="9">
        <v>0</v>
      </c>
      <c r="I224" s="9">
        <v>2049.0474434582102</v>
      </c>
      <c r="J224" s="9">
        <v>0</v>
      </c>
      <c r="K224" s="9">
        <v>1079.925</v>
      </c>
      <c r="L224" s="9">
        <v>0</v>
      </c>
      <c r="M224" s="9">
        <v>552.62618133000001</v>
      </c>
      <c r="N224" s="9">
        <v>0</v>
      </c>
      <c r="O224" s="9">
        <v>853.08285719999992</v>
      </c>
      <c r="P224" s="9">
        <v>0</v>
      </c>
      <c r="Q224" s="9">
        <f t="shared" si="29"/>
        <v>5834.6814819882102</v>
      </c>
      <c r="R224" s="9">
        <f t="shared" si="29"/>
        <v>0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1281.0711484821297</v>
      </c>
      <c r="H225" s="9">
        <v>0</v>
      </c>
      <c r="I225" s="9">
        <v>1697.6833150924178</v>
      </c>
      <c r="J225" s="9">
        <v>0</v>
      </c>
      <c r="K225" s="9">
        <v>0</v>
      </c>
      <c r="L225" s="9">
        <v>0</v>
      </c>
      <c r="M225" s="9">
        <v>1.330000115558505E-6</v>
      </c>
      <c r="N225" s="9">
        <v>0</v>
      </c>
      <c r="O225" s="9">
        <v>0</v>
      </c>
      <c r="P225" s="9">
        <v>0</v>
      </c>
      <c r="Q225" s="9">
        <f t="shared" si="29"/>
        <v>2978.7544649045476</v>
      </c>
      <c r="R225" s="9">
        <f t="shared" si="29"/>
        <v>0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50.711746105564998</v>
      </c>
      <c r="G226" s="9">
        <v>18.928851517870299</v>
      </c>
      <c r="H226" s="9">
        <v>0</v>
      </c>
      <c r="I226" s="9">
        <v>302.66376207185999</v>
      </c>
      <c r="J226" s="9">
        <v>0</v>
      </c>
      <c r="K226" s="9">
        <v>456.377429635672</v>
      </c>
      <c r="L226" s="9">
        <v>0</v>
      </c>
      <c r="M226" s="9">
        <v>552.62617999999998</v>
      </c>
      <c r="N226" s="9">
        <v>0</v>
      </c>
      <c r="O226" s="9">
        <v>853.08285720000003</v>
      </c>
      <c r="P226" s="9">
        <v>0</v>
      </c>
      <c r="Q226" s="9">
        <f t="shared" si="29"/>
        <v>2183.6790804254024</v>
      </c>
      <c r="R226" s="9">
        <f t="shared" si="29"/>
        <v>0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4096.7470000000003</v>
      </c>
      <c r="G227" s="9">
        <v>0</v>
      </c>
      <c r="H227" s="9">
        <v>0</v>
      </c>
      <c r="I227" s="9">
        <v>48.700366293931999</v>
      </c>
      <c r="J227" s="9">
        <v>0</v>
      </c>
      <c r="K227" s="9">
        <v>623.54757036432795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672.24793665825996</v>
      </c>
      <c r="R227" s="9">
        <f t="shared" si="29"/>
        <v>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450.50600000000031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1.1368683772161603E-13</v>
      </c>
      <c r="N234" s="9">
        <v>0</v>
      </c>
      <c r="O234" s="9">
        <v>1.1368683772161603E-13</v>
      </c>
      <c r="P234" s="9">
        <v>0</v>
      </c>
      <c r="Q234" s="9">
        <f t="shared" si="29"/>
        <v>2.2737367544323206E-13</v>
      </c>
      <c r="R234" s="9">
        <f t="shared" si="29"/>
        <v>0</v>
      </c>
    </row>
    <row r="235" spans="1:18" s="32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74608.400569999998</v>
      </c>
      <c r="F235" s="4">
        <v>5050</v>
      </c>
      <c r="G235" s="4">
        <v>432.61250612850569</v>
      </c>
      <c r="H235" s="4">
        <v>0</v>
      </c>
      <c r="I235" s="4">
        <v>1414.3877898015403</v>
      </c>
      <c r="J235" s="4">
        <v>0</v>
      </c>
      <c r="K235" s="4">
        <v>1442.5281299166577</v>
      </c>
      <c r="L235" s="4">
        <v>0</v>
      </c>
      <c r="M235" s="4">
        <v>4350.6054021107529</v>
      </c>
      <c r="N235" s="4">
        <v>0</v>
      </c>
      <c r="O235" s="4">
        <v>4868.429299676427</v>
      </c>
      <c r="P235" s="4">
        <v>0</v>
      </c>
      <c r="Q235" s="4">
        <f t="shared" si="29"/>
        <v>12508.563127633883</v>
      </c>
      <c r="R235" s="4">
        <f t="shared" si="29"/>
        <v>0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5050</v>
      </c>
      <c r="G236" s="9">
        <v>0</v>
      </c>
      <c r="H236" s="9">
        <v>0</v>
      </c>
      <c r="I236" s="9">
        <v>48.700366293931999</v>
      </c>
      <c r="J236" s="9">
        <v>0</v>
      </c>
      <c r="K236" s="9">
        <v>1100</v>
      </c>
      <c r="L236" s="9">
        <v>0</v>
      </c>
      <c r="M236" s="9">
        <v>4047.5196307395399</v>
      </c>
      <c r="N236" s="9">
        <v>0</v>
      </c>
      <c r="O236" s="9">
        <v>2935.9196797500804</v>
      </c>
      <c r="P236" s="9">
        <v>0</v>
      </c>
      <c r="Q236" s="9">
        <f t="shared" si="29"/>
        <v>8132.1396767835531</v>
      </c>
      <c r="R236" s="9">
        <f t="shared" si="29"/>
        <v>0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736</v>
      </c>
      <c r="G237" s="9">
        <v>0</v>
      </c>
      <c r="H237" s="9">
        <v>0</v>
      </c>
      <c r="I237" s="9">
        <v>0</v>
      </c>
      <c r="J237" s="9">
        <v>0</v>
      </c>
      <c r="K237" s="9">
        <v>266.24599999999998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f t="shared" si="29"/>
        <v>266.24599999999998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681.21199999999999</v>
      </c>
      <c r="L238" s="9">
        <v>0</v>
      </c>
      <c r="M238" s="9">
        <v>964.86699999999996</v>
      </c>
      <c r="N238" s="9">
        <v>0</v>
      </c>
      <c r="O238" s="9">
        <v>1405.7090000000001</v>
      </c>
      <c r="P238" s="9">
        <v>0</v>
      </c>
      <c r="Q238" s="9">
        <f t="shared" si="29"/>
        <v>3051.788</v>
      </c>
      <c r="R238" s="9">
        <f t="shared" si="29"/>
        <v>0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2464</v>
      </c>
      <c r="G239" s="9">
        <v>0</v>
      </c>
      <c r="H239" s="9">
        <v>0</v>
      </c>
      <c r="I239" s="9">
        <v>48.7</v>
      </c>
      <c r="J239" s="9">
        <v>0</v>
      </c>
      <c r="K239" s="9">
        <v>152.542</v>
      </c>
      <c r="L239" s="9">
        <v>0</v>
      </c>
      <c r="M239" s="9">
        <v>3082.6529999999998</v>
      </c>
      <c r="N239" s="9">
        <v>0</v>
      </c>
      <c r="O239" s="9">
        <v>1530.211</v>
      </c>
      <c r="P239" s="9">
        <v>0</v>
      </c>
      <c r="Q239" s="9">
        <f t="shared" si="29"/>
        <v>4814.1059999999998</v>
      </c>
      <c r="R239" s="9">
        <f t="shared" si="29"/>
        <v>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432.61250612850569</v>
      </c>
      <c r="H240" s="9">
        <v>0</v>
      </c>
      <c r="I240" s="9">
        <v>1365.6874235076082</v>
      </c>
      <c r="J240" s="9">
        <v>0</v>
      </c>
      <c r="K240" s="9">
        <v>342.5281299166578</v>
      </c>
      <c r="L240" s="9">
        <v>0</v>
      </c>
      <c r="M240" s="9">
        <v>303.08577137121256</v>
      </c>
      <c r="N240" s="9">
        <v>0</v>
      </c>
      <c r="O240" s="9">
        <v>1932.5096199263462</v>
      </c>
      <c r="P240" s="9">
        <v>0</v>
      </c>
      <c r="Q240" s="9">
        <f t="shared" si="29"/>
        <v>4376.4234508503305</v>
      </c>
      <c r="R240" s="9">
        <f t="shared" si="29"/>
        <v>0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57105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4.5474735088646412E-13</v>
      </c>
      <c r="N241" s="9">
        <v>0</v>
      </c>
      <c r="O241" s="9">
        <v>0</v>
      </c>
      <c r="P241" s="9">
        <v>0</v>
      </c>
      <c r="Q241" s="9">
        <f t="shared" si="29"/>
        <v>4.5474735088646412E-13</v>
      </c>
      <c r="R241" s="9">
        <f t="shared" si="29"/>
        <v>0</v>
      </c>
    </row>
    <row r="242" spans="1:18" s="32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10508.224548730956</v>
      </c>
      <c r="F242" s="4">
        <v>8160.3294643880945</v>
      </c>
      <c r="G242" s="4">
        <v>13508.942257325776</v>
      </c>
      <c r="H242" s="4">
        <v>0</v>
      </c>
      <c r="I242" s="4">
        <v>13810.290683654166</v>
      </c>
      <c r="J242" s="4">
        <v>0</v>
      </c>
      <c r="K242" s="4">
        <v>15057.053091191352</v>
      </c>
      <c r="L242" s="4">
        <v>0</v>
      </c>
      <c r="M242" s="4">
        <v>17519.837922680483</v>
      </c>
      <c r="N242" s="4">
        <v>0</v>
      </c>
      <c r="O242" s="4">
        <v>18729.305718338102</v>
      </c>
      <c r="P242" s="4">
        <v>0</v>
      </c>
      <c r="Q242" s="4">
        <f t="shared" si="29"/>
        <v>78625.429673189879</v>
      </c>
      <c r="R242" s="4">
        <f t="shared" si="29"/>
        <v>0</v>
      </c>
    </row>
    <row r="243" spans="1:18" s="32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-7329.4521489038098</v>
      </c>
      <c r="G243" s="4">
        <v>-14586.9871576605</v>
      </c>
      <c r="H243" s="4">
        <v>0</v>
      </c>
      <c r="I243" s="4">
        <v>-14520.3203409202</v>
      </c>
      <c r="J243" s="4">
        <v>0</v>
      </c>
      <c r="K243" s="4">
        <v>-14829.674694056899</v>
      </c>
      <c r="L243" s="4">
        <v>0</v>
      </c>
      <c r="M243" s="4">
        <v>-13625.724473906601</v>
      </c>
      <c r="N243" s="4">
        <v>0</v>
      </c>
      <c r="O243" s="4">
        <v>-12497.5031220656</v>
      </c>
      <c r="P243" s="4">
        <v>0</v>
      </c>
      <c r="Q243" s="4">
        <f t="shared" si="29"/>
        <v>-70060.209788609791</v>
      </c>
      <c r="R243" s="4">
        <f t="shared" si="29"/>
        <v>0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-7329.4521489038098</v>
      </c>
      <c r="G244" s="9">
        <v>-14586.9871576605</v>
      </c>
      <c r="H244" s="9">
        <v>0</v>
      </c>
      <c r="I244" s="9">
        <v>-14520.3203409202</v>
      </c>
      <c r="J244" s="9">
        <v>0</v>
      </c>
      <c r="K244" s="9">
        <v>-14829.674694056899</v>
      </c>
      <c r="L244" s="9">
        <v>0</v>
      </c>
      <c r="M244" s="9">
        <v>-13625.724473906601</v>
      </c>
      <c r="N244" s="9">
        <v>0</v>
      </c>
      <c r="O244" s="9">
        <v>-12497.5031220656</v>
      </c>
      <c r="P244" s="9">
        <v>0</v>
      </c>
      <c r="Q244" s="9">
        <f t="shared" si="29"/>
        <v>-70060.209788609791</v>
      </c>
      <c r="R244" s="9">
        <f t="shared" si="29"/>
        <v>0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2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-2209.5949700000056</v>
      </c>
      <c r="F246" s="11">
        <v>-419.04560520466021</v>
      </c>
      <c r="G246" s="11">
        <v>893.8764938714944</v>
      </c>
      <c r="H246" s="11">
        <v>0</v>
      </c>
      <c r="I246" s="11">
        <v>666.89865365666947</v>
      </c>
      <c r="J246" s="11">
        <v>0</v>
      </c>
      <c r="K246" s="11">
        <v>-330.59212991665777</v>
      </c>
      <c r="L246" s="11">
        <v>0</v>
      </c>
      <c r="M246" s="11">
        <v>-3769.5602207807528</v>
      </c>
      <c r="N246" s="11">
        <v>0</v>
      </c>
      <c r="O246" s="11">
        <v>-3986.9274424764271</v>
      </c>
      <c r="P246" s="11">
        <v>0</v>
      </c>
      <c r="Q246" s="11">
        <f t="shared" si="29"/>
        <v>-6526.3046456456741</v>
      </c>
      <c r="R246" s="11">
        <f t="shared" si="29"/>
        <v>0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-902.5416052046603</v>
      </c>
      <c r="G247" s="9">
        <v>1300</v>
      </c>
      <c r="H247" s="9">
        <v>0</v>
      </c>
      <c r="I247" s="9">
        <v>2000.3470771642783</v>
      </c>
      <c r="J247" s="9">
        <v>0</v>
      </c>
      <c r="K247" s="9">
        <v>-20.075000000000045</v>
      </c>
      <c r="L247" s="9">
        <v>0</v>
      </c>
      <c r="M247" s="9">
        <v>-3494.8934494095402</v>
      </c>
      <c r="N247" s="9">
        <v>0</v>
      </c>
      <c r="O247" s="9">
        <v>-2082.8368225500803</v>
      </c>
      <c r="P247" s="9">
        <v>0</v>
      </c>
      <c r="Q247" s="9">
        <f t="shared" si="29"/>
        <v>-2297.4581947953425</v>
      </c>
      <c r="R247" s="9">
        <f t="shared" si="29"/>
        <v>0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-409.59497000000374</v>
      </c>
      <c r="F248" s="9">
        <v>483.49600000000009</v>
      </c>
      <c r="G248" s="9">
        <v>-406.1235061285056</v>
      </c>
      <c r="H248" s="9">
        <v>0</v>
      </c>
      <c r="I248" s="9">
        <v>-1333.4484235076088</v>
      </c>
      <c r="J248" s="9">
        <v>0</v>
      </c>
      <c r="K248" s="9">
        <v>-310.51712991665772</v>
      </c>
      <c r="L248" s="9">
        <v>0</v>
      </c>
      <c r="M248" s="9">
        <v>-274.66677137121269</v>
      </c>
      <c r="N248" s="9">
        <v>0</v>
      </c>
      <c r="O248" s="9">
        <v>-1904.0906199263468</v>
      </c>
      <c r="P248" s="9">
        <v>0</v>
      </c>
      <c r="Q248" s="9">
        <f t="shared" si="29"/>
        <v>-4228.8464508503312</v>
      </c>
      <c r="R248" s="9">
        <f t="shared" si="29"/>
        <v>0</v>
      </c>
    </row>
    <row r="249" spans="1:18" s="32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2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-148.5264503394028</v>
      </c>
      <c r="F250" s="12">
        <v>411.83171027962453</v>
      </c>
      <c r="G250" s="9">
        <v>-184.16840646322953</v>
      </c>
      <c r="H250" s="9">
        <v>0</v>
      </c>
      <c r="I250" s="9">
        <v>-43.131003609364143</v>
      </c>
      <c r="J250" s="9">
        <v>0</v>
      </c>
      <c r="K250" s="9">
        <v>-103.21373278220494</v>
      </c>
      <c r="L250" s="9">
        <v>0</v>
      </c>
      <c r="M250" s="9">
        <v>124.55322799312898</v>
      </c>
      <c r="N250" s="9">
        <v>0</v>
      </c>
      <c r="O250" s="9">
        <v>2244.8751537960752</v>
      </c>
      <c r="P250" s="9">
        <v>0</v>
      </c>
      <c r="Q250" s="12">
        <f t="shared" si="29"/>
        <v>2038.9152389344054</v>
      </c>
      <c r="R250" s="9">
        <f>P250+N250+L250+J250+H250</f>
        <v>0</v>
      </c>
    </row>
    <row r="251" spans="1:18" s="32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30.583446499703498</v>
      </c>
      <c r="G251" s="9">
        <v>442.41515677932091</v>
      </c>
      <c r="H251" s="9">
        <v>0</v>
      </c>
      <c r="I251" s="9">
        <v>258.24675031609939</v>
      </c>
      <c r="J251" s="9">
        <v>0</v>
      </c>
      <c r="K251" s="9">
        <v>215.1157467067286</v>
      </c>
      <c r="L251" s="9">
        <v>0</v>
      </c>
      <c r="M251" s="9">
        <v>111.90201392452326</v>
      </c>
      <c r="N251" s="9">
        <v>0</v>
      </c>
      <c r="O251" s="9">
        <v>236.45524191765301</v>
      </c>
      <c r="P251" s="9">
        <v>0</v>
      </c>
      <c r="Q251" s="12">
        <f t="shared" si="29"/>
        <v>1264.134909644325</v>
      </c>
      <c r="R251" s="9">
        <f t="shared" si="29"/>
        <v>0</v>
      </c>
    </row>
    <row r="252" spans="1:18" ht="17.25" customHeight="1" x14ac:dyDescent="0.25">
      <c r="A252" s="35" t="s">
        <v>391</v>
      </c>
      <c r="B252" s="13" t="s">
        <v>392</v>
      </c>
      <c r="C252" s="5" t="s">
        <v>19</v>
      </c>
      <c r="D252" s="33">
        <v>179.10963784098001</v>
      </c>
      <c r="E252" s="50">
        <v>30.583187501577214</v>
      </c>
      <c r="F252" s="33">
        <v>442.4151567793233</v>
      </c>
      <c r="G252" s="9">
        <v>258.24675031608058</v>
      </c>
      <c r="H252" s="33">
        <v>0</v>
      </c>
      <c r="I252" s="9">
        <v>215.11574670674963</v>
      </c>
      <c r="J252" s="33">
        <v>0</v>
      </c>
      <c r="K252" s="9">
        <v>111.90201392452582</v>
      </c>
      <c r="L252" s="33">
        <v>0</v>
      </c>
      <c r="M252" s="9">
        <v>236.45524191765435</v>
      </c>
      <c r="N252" s="33">
        <v>0</v>
      </c>
      <c r="O252" s="9">
        <v>2481.3303957137196</v>
      </c>
      <c r="P252" s="33">
        <v>0</v>
      </c>
      <c r="Q252" s="33">
        <f t="shared" si="29"/>
        <v>3303.0501485787299</v>
      </c>
      <c r="R252" s="33">
        <f t="shared" si="29"/>
        <v>0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2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3218.9663603433596</v>
      </c>
      <c r="G254" s="4">
        <v>3129.6999928183377</v>
      </c>
      <c r="H254" s="4">
        <v>0</v>
      </c>
      <c r="I254" s="4">
        <v>3172.7971833157344</v>
      </c>
      <c r="J254" s="4">
        <v>0</v>
      </c>
      <c r="K254" s="4">
        <v>3190.4260278966121</v>
      </c>
      <c r="L254" s="4">
        <v>0</v>
      </c>
      <c r="M254" s="4">
        <v>3222.8416421644761</v>
      </c>
      <c r="N254" s="4">
        <v>0</v>
      </c>
      <c r="O254" s="4">
        <v>3235.6751904322732</v>
      </c>
      <c r="P254" s="4">
        <v>0</v>
      </c>
      <c r="Q254" s="4">
        <f t="shared" ref="Q254" si="30">O254+M254+K254+I254+G254</f>
        <v>15951.440036627433</v>
      </c>
      <c r="R254" s="4">
        <f>P254+N254+L254+J254+H254</f>
        <v>0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2386.1500537076213</v>
      </c>
      <c r="G265" s="9">
        <v>2386.2383389984034</v>
      </c>
      <c r="H265" s="9">
        <v>0</v>
      </c>
      <c r="I265" s="9">
        <v>2386.3313463253194</v>
      </c>
      <c r="J265" s="9">
        <v>0</v>
      </c>
      <c r="K265" s="9">
        <v>2379.8288431038886</v>
      </c>
      <c r="L265" s="9">
        <v>0</v>
      </c>
      <c r="M265" s="9">
        <v>2379.9320824294714</v>
      </c>
      <c r="N265" s="9">
        <v>0</v>
      </c>
      <c r="O265" s="9">
        <v>2380.0408454304634</v>
      </c>
      <c r="P265" s="9">
        <v>0</v>
      </c>
      <c r="Q265" s="9">
        <f t="shared" ref="Q265:R266" si="31">O265+M265+K265+I265+G265</f>
        <v>11912.371456287547</v>
      </c>
      <c r="R265" s="9">
        <f t="shared" si="31"/>
        <v>0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69.55799022299189</v>
      </c>
      <c r="G266" s="9">
        <v>69.562999442046404</v>
      </c>
      <c r="H266" s="9">
        <v>0</v>
      </c>
      <c r="I266" s="9">
        <v>69.566105872754605</v>
      </c>
      <c r="J266" s="9">
        <v>0</v>
      </c>
      <c r="K266" s="9">
        <v>69.351589052222806</v>
      </c>
      <c r="L266" s="9">
        <v>0</v>
      </c>
      <c r="M266" s="9">
        <v>69.302802497077707</v>
      </c>
      <c r="N266" s="9">
        <v>0</v>
      </c>
      <c r="O266" s="9">
        <v>69.302802497077707</v>
      </c>
      <c r="P266" s="9">
        <v>0</v>
      </c>
      <c r="Q266" s="9">
        <f t="shared" si="31"/>
        <v>347.08629936117921</v>
      </c>
      <c r="R266" s="9">
        <f t="shared" si="31"/>
        <v>0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10.56200233198097</v>
      </c>
      <c r="G269" s="9">
        <v>8.5620000000013974</v>
      </c>
      <c r="H269" s="9">
        <v>0</v>
      </c>
      <c r="I269" s="9">
        <v>8.5229999999995343</v>
      </c>
      <c r="J269" s="9">
        <v>0</v>
      </c>
      <c r="K269" s="9">
        <v>7.5036193240000282</v>
      </c>
      <c r="L269" s="9">
        <v>0</v>
      </c>
      <c r="M269" s="9">
        <v>7.8301417240002777</v>
      </c>
      <c r="N269" s="9">
        <v>0</v>
      </c>
      <c r="O269" s="9">
        <v>7.7094104126716845</v>
      </c>
      <c r="P269" s="9">
        <v>0</v>
      </c>
      <c r="Q269" s="9">
        <f t="shared" ref="Q269:R270" si="32">O269+M269+K269+I269+G269</f>
        <v>40.128171460672917</v>
      </c>
      <c r="R269" s="9">
        <f t="shared" si="32"/>
        <v>0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822.25430430375741</v>
      </c>
      <c r="G281" s="9">
        <v>734.89965381993295</v>
      </c>
      <c r="H281" s="9">
        <v>0</v>
      </c>
      <c r="I281" s="9">
        <v>777.94283699041546</v>
      </c>
      <c r="J281" s="9">
        <v>0</v>
      </c>
      <c r="K281" s="9">
        <v>803.09356546872345</v>
      </c>
      <c r="L281" s="9">
        <v>0</v>
      </c>
      <c r="M281" s="9">
        <v>835.07941801100435</v>
      </c>
      <c r="N281" s="9">
        <v>0</v>
      </c>
      <c r="O281" s="9">
        <v>847.92493458913816</v>
      </c>
      <c r="P281" s="9">
        <v>0</v>
      </c>
      <c r="Q281" s="9">
        <f t="shared" ref="Q281:R283" si="33">O281+M281+K281+I281+G281</f>
        <v>3998.9404088792144</v>
      </c>
      <c r="R281" s="9">
        <f t="shared" si="33"/>
        <v>0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34.901682752780104</v>
      </c>
      <c r="G282" s="9">
        <v>34.20477926277956</v>
      </c>
      <c r="H282" s="9">
        <v>0</v>
      </c>
      <c r="I282" s="9">
        <v>33.596727142780367</v>
      </c>
      <c r="J282" s="9">
        <v>0</v>
      </c>
      <c r="K282" s="9">
        <v>23.783650652780242</v>
      </c>
      <c r="L282" s="9">
        <v>0</v>
      </c>
      <c r="M282" s="9">
        <v>21</v>
      </c>
      <c r="N282" s="9">
        <v>0</v>
      </c>
      <c r="O282" s="9">
        <v>21</v>
      </c>
      <c r="P282" s="9">
        <v>0</v>
      </c>
      <c r="Q282" s="9">
        <f t="shared" si="33"/>
        <v>133.58515705834017</v>
      </c>
      <c r="R282" s="9">
        <f t="shared" si="33"/>
        <v>0</v>
      </c>
    </row>
    <row r="283" spans="1:18" s="32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9310.4475765167208</v>
      </c>
      <c r="G283" s="4">
        <v>10229.284776515944</v>
      </c>
      <c r="H283" s="4">
        <v>0</v>
      </c>
      <c r="I283" s="4">
        <v>10428.799416107599</v>
      </c>
      <c r="J283" s="4">
        <v>0</v>
      </c>
      <c r="K283" s="4">
        <v>8957.7345500254523</v>
      </c>
      <c r="L283" s="4">
        <v>0</v>
      </c>
      <c r="M283" s="4">
        <v>8967.9671604895939</v>
      </c>
      <c r="N283" s="4">
        <v>0</v>
      </c>
      <c r="O283" s="4">
        <v>9612.1799045984153</v>
      </c>
      <c r="P283" s="4">
        <v>0</v>
      </c>
      <c r="Q283" s="4">
        <f t="shared" si="33"/>
        <v>48195.965807737004</v>
      </c>
      <c r="R283" s="4">
        <f t="shared" si="33"/>
        <v>0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128.91029007616285</v>
      </c>
      <c r="G286" s="9">
        <v>128.91524005908093</v>
      </c>
      <c r="H286" s="9">
        <v>0</v>
      </c>
      <c r="I286" s="9">
        <v>128.92038804131536</v>
      </c>
      <c r="J286" s="9">
        <v>0</v>
      </c>
      <c r="K286" s="9">
        <v>128.9150340755431</v>
      </c>
      <c r="L286" s="9">
        <v>0</v>
      </c>
      <c r="M286" s="9">
        <v>128.92060213312735</v>
      </c>
      <c r="N286" s="9">
        <v>0</v>
      </c>
      <c r="O286" s="9">
        <v>128.91481128374951</v>
      </c>
      <c r="P286" s="9">
        <v>0</v>
      </c>
      <c r="Q286" s="9">
        <f t="shared" ref="Q286" si="34">O286+M286+K286+I286+G286</f>
        <v>644.58607559281631</v>
      </c>
      <c r="R286" s="9">
        <f>P286+N286+L286+J286+H286</f>
        <v>0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128.91029007616285</v>
      </c>
      <c r="G289" s="9">
        <v>128.91524005908093</v>
      </c>
      <c r="H289" s="9">
        <v>0</v>
      </c>
      <c r="I289" s="9">
        <v>128.92038804131536</v>
      </c>
      <c r="J289" s="9">
        <v>0</v>
      </c>
      <c r="K289" s="9">
        <v>128.9150340755431</v>
      </c>
      <c r="L289" s="9">
        <v>0</v>
      </c>
      <c r="M289" s="9">
        <v>128.92060213312735</v>
      </c>
      <c r="N289" s="9">
        <v>0</v>
      </c>
      <c r="O289" s="9">
        <v>128.91481128374951</v>
      </c>
      <c r="P289" s="9">
        <v>0</v>
      </c>
      <c r="Q289" s="9">
        <f t="shared" ref="Q289" si="35">O289+M289+K289+I289+G289</f>
        <v>644.58607559281631</v>
      </c>
      <c r="R289" s="9">
        <f>P289+N289+L289+J289+H289</f>
        <v>0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1038.775321244631</v>
      </c>
      <c r="G291" s="9">
        <v>1038.775321244631</v>
      </c>
      <c r="H291" s="9">
        <v>0</v>
      </c>
      <c r="I291" s="9">
        <v>1038.775321244631</v>
      </c>
      <c r="J291" s="9">
        <v>0</v>
      </c>
      <c r="K291" s="9">
        <v>1038.775321244631</v>
      </c>
      <c r="L291" s="9">
        <v>0</v>
      </c>
      <c r="M291" s="9">
        <v>1038.775321244631</v>
      </c>
      <c r="N291" s="9">
        <v>0</v>
      </c>
      <c r="O291" s="9">
        <v>1038.775321244631</v>
      </c>
      <c r="P291" s="9">
        <v>0</v>
      </c>
      <c r="Q291" s="9">
        <f t="shared" ref="Q291:R305" si="36">O291+M291+K291+I291+G291</f>
        <v>5193.8766062231552</v>
      </c>
      <c r="R291" s="9">
        <f t="shared" si="36"/>
        <v>0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1006.4939544963353</v>
      </c>
      <c r="G293" s="9">
        <v>1006.4939544963353</v>
      </c>
      <c r="H293" s="9">
        <v>0</v>
      </c>
      <c r="I293" s="9">
        <v>1006.4939544963353</v>
      </c>
      <c r="J293" s="9">
        <v>0</v>
      </c>
      <c r="K293" s="9">
        <v>1006.4939544963353</v>
      </c>
      <c r="L293" s="9">
        <v>0</v>
      </c>
      <c r="M293" s="9">
        <v>1006.4939544963353</v>
      </c>
      <c r="N293" s="9">
        <v>0</v>
      </c>
      <c r="O293" s="9">
        <v>1006.4939544963353</v>
      </c>
      <c r="P293" s="9">
        <v>0</v>
      </c>
      <c r="Q293" s="9">
        <f>O293+M293+K293+I293+G293</f>
        <v>5032.469772481676</v>
      </c>
      <c r="R293" s="9">
        <f t="shared" si="36"/>
        <v>0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388.98306486429271</v>
      </c>
      <c r="G295" s="9">
        <v>399.37480192159114</v>
      </c>
      <c r="H295" s="9">
        <v>0</v>
      </c>
      <c r="I295" s="9">
        <v>410.14592311158964</v>
      </c>
      <c r="J295" s="9">
        <v>0</v>
      </c>
      <c r="K295" s="9">
        <v>421.32949163328857</v>
      </c>
      <c r="L295" s="9">
        <v>0</v>
      </c>
      <c r="M295" s="9">
        <v>432.94065925868972</v>
      </c>
      <c r="N295" s="9">
        <v>0</v>
      </c>
      <c r="O295" s="9">
        <v>445.01627358908951</v>
      </c>
      <c r="P295" s="9">
        <v>0</v>
      </c>
      <c r="Q295" s="9">
        <f t="shared" si="36"/>
        <v>2108.8071495142485</v>
      </c>
      <c r="R295" s="9">
        <f t="shared" si="36"/>
        <v>0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191.57942524566201</v>
      </c>
      <c r="G297" s="9">
        <v>194.64298178851212</v>
      </c>
      <c r="H297" s="9">
        <v>0</v>
      </c>
      <c r="I297" s="9">
        <v>198.31410766344217</v>
      </c>
      <c r="J297" s="9">
        <v>0</v>
      </c>
      <c r="K297" s="9">
        <v>202.12580814009232</v>
      </c>
      <c r="L297" s="9">
        <v>0</v>
      </c>
      <c r="M297" s="9">
        <v>206.08324740345196</v>
      </c>
      <c r="N297" s="9">
        <v>0</v>
      </c>
      <c r="O297" s="9">
        <v>210.19898423734148</v>
      </c>
      <c r="P297" s="9">
        <v>0</v>
      </c>
      <c r="Q297" s="9">
        <f t="shared" si="36"/>
        <v>1011.36512923284</v>
      </c>
      <c r="R297" s="9">
        <f t="shared" si="36"/>
        <v>0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2501.12482</v>
      </c>
      <c r="G299" s="9">
        <v>1500.81572412176</v>
      </c>
      <c r="H299" s="9">
        <v>0</v>
      </c>
      <c r="I299" s="9">
        <v>459.79341178175804</v>
      </c>
      <c r="J299" s="9">
        <v>0</v>
      </c>
      <c r="K299" s="9">
        <v>460.78241178175801</v>
      </c>
      <c r="L299" s="9">
        <v>0</v>
      </c>
      <c r="M299" s="9">
        <v>461.08241178175803</v>
      </c>
      <c r="N299" s="9">
        <v>0</v>
      </c>
      <c r="O299" s="9">
        <v>460.982411781758</v>
      </c>
      <c r="P299" s="9">
        <v>0</v>
      </c>
      <c r="Q299" s="9">
        <f t="shared" si="36"/>
        <v>3343.456371248792</v>
      </c>
      <c r="R299" s="9">
        <f t="shared" si="36"/>
        <v>0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281.86117382318997</v>
      </c>
      <c r="G301" s="9">
        <v>1928.7710804394601</v>
      </c>
      <c r="H301" s="9">
        <v>0</v>
      </c>
      <c r="I301" s="9">
        <v>3013.5096957865599</v>
      </c>
      <c r="J301" s="9">
        <v>0</v>
      </c>
      <c r="K301" s="9">
        <v>1301.5536247326099</v>
      </c>
      <c r="L301" s="9">
        <v>0</v>
      </c>
      <c r="M301" s="9">
        <v>997.00793630375495</v>
      </c>
      <c r="N301" s="9">
        <v>0</v>
      </c>
      <c r="O301" s="9">
        <v>1437.4150726441701</v>
      </c>
      <c r="P301" s="9">
        <v>0</v>
      </c>
      <c r="Q301" s="9">
        <f t="shared" si="36"/>
        <v>8678.257409906555</v>
      </c>
      <c r="R301" s="9">
        <f t="shared" si="36"/>
        <v>0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3772.719526766447</v>
      </c>
      <c r="G303" s="9">
        <v>4031.4956724445738</v>
      </c>
      <c r="H303" s="9">
        <v>0</v>
      </c>
      <c r="I303" s="9">
        <v>4172.8466139819684</v>
      </c>
      <c r="J303" s="9">
        <v>0</v>
      </c>
      <c r="K303" s="9">
        <v>4397.7589039211944</v>
      </c>
      <c r="L303" s="9">
        <v>0</v>
      </c>
      <c r="M303" s="9">
        <v>4696.6630278678449</v>
      </c>
      <c r="N303" s="9">
        <v>0</v>
      </c>
      <c r="O303" s="9">
        <v>4884.3830753213388</v>
      </c>
      <c r="P303" s="9">
        <v>0</v>
      </c>
      <c r="Q303" s="9">
        <f t="shared" si="36"/>
        <v>22183.147293536917</v>
      </c>
      <c r="R303" s="9">
        <f t="shared" si="36"/>
        <v>0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0.98539414538450187</v>
      </c>
      <c r="G305" s="14">
        <v>0.99137137913382645</v>
      </c>
      <c r="H305" s="14">
        <v>0</v>
      </c>
      <c r="I305" s="14">
        <v>0.99145512358378374</v>
      </c>
      <c r="J305" s="14">
        <v>0</v>
      </c>
      <c r="K305" s="14">
        <v>1.0023372464225713</v>
      </c>
      <c r="L305" s="14">
        <v>0</v>
      </c>
      <c r="M305" s="14">
        <v>1.0022298534598815</v>
      </c>
      <c r="N305" s="14">
        <v>0</v>
      </c>
      <c r="O305" s="14">
        <v>1.0022765436553998</v>
      </c>
      <c r="P305" s="14">
        <v>0</v>
      </c>
      <c r="Q305" s="14">
        <v>0</v>
      </c>
      <c r="R305" s="14">
        <f t="shared" si="36"/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4">
        <v>1.00328282137807</v>
      </c>
      <c r="E311" s="34">
        <v>0.99602306852076117</v>
      </c>
      <c r="F311" s="34">
        <v>0.99998999999999905</v>
      </c>
      <c r="G311" s="34">
        <v>0.99999899999999997</v>
      </c>
      <c r="H311" s="34">
        <v>0</v>
      </c>
      <c r="I311" s="34">
        <v>0.99999899999999997</v>
      </c>
      <c r="J311" s="34">
        <v>0</v>
      </c>
      <c r="K311" s="34">
        <v>0.99999899999999997</v>
      </c>
      <c r="L311" s="34">
        <v>0</v>
      </c>
      <c r="M311" s="34">
        <v>0.99999899999999997</v>
      </c>
      <c r="N311" s="34">
        <v>0</v>
      </c>
      <c r="O311" s="34">
        <v>0.99999899999999997</v>
      </c>
      <c r="P311" s="34">
        <v>0</v>
      </c>
      <c r="Q311" s="34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69" t="s">
        <v>493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</row>
    <row r="319" spans="1:18" s="32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2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50337.5859938133</v>
      </c>
      <c r="G340" s="9">
        <v>53215.899609082902</v>
      </c>
      <c r="H340" s="9">
        <v>0</v>
      </c>
      <c r="I340" s="9">
        <v>54300.203646817303</v>
      </c>
      <c r="J340" s="9">
        <v>0</v>
      </c>
      <c r="K340" s="9">
        <v>55400.7865686472</v>
      </c>
      <c r="L340" s="9">
        <v>0</v>
      </c>
      <c r="M340" s="9">
        <v>56510.0321146235</v>
      </c>
      <c r="N340" s="9">
        <v>0</v>
      </c>
      <c r="O340" s="9">
        <v>57586.012757482298</v>
      </c>
      <c r="P340" s="9">
        <v>0</v>
      </c>
      <c r="Q340" s="9">
        <f>O340+M340+K340+I340+G340</f>
        <v>277012.93469665316</v>
      </c>
      <c r="R340" s="9">
        <f>P340+N340+L340+J340+H340</f>
        <v>0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ht="12.75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1431.15756469536</v>
      </c>
      <c r="G344" s="9">
        <v>1420.1003909170299</v>
      </c>
      <c r="H344" s="9">
        <v>0</v>
      </c>
      <c r="I344" s="9">
        <v>1429.7963531827299</v>
      </c>
      <c r="J344" s="9">
        <v>0</v>
      </c>
      <c r="K344" s="9">
        <v>1454.2134313527999</v>
      </c>
      <c r="L344" s="9">
        <v>0</v>
      </c>
      <c r="M344" s="9">
        <v>1479.9678853765099</v>
      </c>
      <c r="N344" s="9">
        <v>0</v>
      </c>
      <c r="O344" s="9">
        <v>1509.1039951150999</v>
      </c>
      <c r="P344" s="9">
        <v>0</v>
      </c>
      <c r="Q344" s="9">
        <f t="shared" si="38"/>
        <v>7293.1820559441694</v>
      </c>
      <c r="R344" s="9">
        <f t="shared" si="38"/>
        <v>0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5046.6460787915194</v>
      </c>
      <c r="G345" s="9">
        <v>5251.7905342967597</v>
      </c>
      <c r="H345" s="9">
        <v>0</v>
      </c>
      <c r="I345" s="9">
        <v>5374.0087993671696</v>
      </c>
      <c r="J345" s="9">
        <v>0</v>
      </c>
      <c r="K345" s="9">
        <v>5498.3654810055696</v>
      </c>
      <c r="L345" s="9">
        <v>0</v>
      </c>
      <c r="M345" s="9">
        <v>5626.4774196605204</v>
      </c>
      <c r="N345" s="9">
        <v>0</v>
      </c>
      <c r="O345" s="9">
        <v>5730.1388768645902</v>
      </c>
      <c r="P345" s="9">
        <v>0</v>
      </c>
      <c r="Q345" s="9">
        <f t="shared" si="38"/>
        <v>27480.78111119461</v>
      </c>
      <c r="R345" s="9">
        <f t="shared" si="38"/>
        <v>0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593536.39999999991</v>
      </c>
      <c r="G349" s="9">
        <v>596116.42516451294</v>
      </c>
      <c r="H349" s="9">
        <v>0</v>
      </c>
      <c r="I349" s="9">
        <v>598473.90498573601</v>
      </c>
      <c r="J349" s="9">
        <v>0</v>
      </c>
      <c r="K349" s="9">
        <v>600474.15774435794</v>
      </c>
      <c r="L349" s="9">
        <v>0</v>
      </c>
      <c r="M349" s="9">
        <v>601723.421684767</v>
      </c>
      <c r="N349" s="9">
        <v>0</v>
      </c>
      <c r="O349" s="9">
        <v>604136.00025392207</v>
      </c>
      <c r="P349" s="9">
        <v>0</v>
      </c>
      <c r="Q349" s="9">
        <v>0</v>
      </c>
      <c r="R349" s="9">
        <f t="shared" si="39"/>
        <v>0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30057.191865279088</v>
      </c>
      <c r="G350" s="9">
        <v>34420.801401492026</v>
      </c>
      <c r="H350" s="9">
        <v>0</v>
      </c>
      <c r="I350" s="9">
        <v>36989.906810832006</v>
      </c>
      <c r="J350" s="9">
        <v>0</v>
      </c>
      <c r="K350" s="9">
        <v>39667.684286891686</v>
      </c>
      <c r="L350" s="9">
        <v>0</v>
      </c>
      <c r="M350" s="9">
        <v>42569.212741588475</v>
      </c>
      <c r="N350" s="9">
        <v>0</v>
      </c>
      <c r="O350" s="9">
        <v>45616.613795090336</v>
      </c>
      <c r="P350" s="9">
        <v>0</v>
      </c>
      <c r="Q350" s="9">
        <f>O350+M350+K350+I350+G350</f>
        <v>199264.21903589455</v>
      </c>
      <c r="R350" s="9">
        <f t="shared" si="39"/>
        <v>0</v>
      </c>
    </row>
    <row r="351" spans="1:18" s="32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2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7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7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2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7512.1634581189001</v>
      </c>
      <c r="G367" s="9">
        <v>7526.1634581189101</v>
      </c>
      <c r="H367" s="9">
        <v>0</v>
      </c>
      <c r="I367" s="9">
        <v>7508.5634581188997</v>
      </c>
      <c r="J367" s="9">
        <v>0</v>
      </c>
      <c r="K367" s="9">
        <v>7501.4154581188996</v>
      </c>
      <c r="L367" s="9">
        <v>0</v>
      </c>
      <c r="M367" s="9">
        <v>7493.7104181189097</v>
      </c>
      <c r="N367" s="9">
        <v>0</v>
      </c>
      <c r="O367" s="9">
        <v>7493.7104181189097</v>
      </c>
      <c r="P367" s="9">
        <v>0</v>
      </c>
      <c r="Q367" s="7" t="s">
        <v>588</v>
      </c>
      <c r="R367" s="7" t="s">
        <v>706</v>
      </c>
    </row>
    <row r="368" spans="1:18" ht="21.75" customHeight="1" x14ac:dyDescent="0.25">
      <c r="A368" s="73" t="s">
        <v>589</v>
      </c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17.25" customHeight="1" x14ac:dyDescent="0.25">
      <c r="A370" s="17" t="s">
        <v>6</v>
      </c>
      <c r="B370" s="17" t="s">
        <v>7</v>
      </c>
      <c r="C370" s="17" t="s">
        <v>8</v>
      </c>
      <c r="D370" s="52" t="s">
        <v>9</v>
      </c>
      <c r="E370" s="58" t="s">
        <v>10</v>
      </c>
      <c r="F370" s="58" t="str">
        <f>F19</f>
        <v>2022 год</v>
      </c>
      <c r="G370" s="60" t="s">
        <v>701</v>
      </c>
      <c r="H370" s="61"/>
      <c r="I370" s="60" t="s">
        <v>702</v>
      </c>
      <c r="J370" s="61"/>
      <c r="K370" s="60" t="s">
        <v>703</v>
      </c>
      <c r="L370" s="61"/>
      <c r="M370" s="60" t="s">
        <v>704</v>
      </c>
      <c r="N370" s="61"/>
      <c r="O370" s="60" t="s">
        <v>705</v>
      </c>
      <c r="P370" s="62"/>
      <c r="Q370" s="65" t="s">
        <v>12</v>
      </c>
      <c r="R370" s="65"/>
    </row>
    <row r="371" spans="1:18" ht="51" x14ac:dyDescent="0.25">
      <c r="A371" s="17"/>
      <c r="B371" s="17"/>
      <c r="C371" s="17"/>
      <c r="D371" s="1" t="s">
        <v>13</v>
      </c>
      <c r="E371" s="1" t="s">
        <v>13</v>
      </c>
      <c r="F371" s="1" t="s">
        <v>709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3" t="s">
        <v>15</v>
      </c>
      <c r="R371" s="54" t="s">
        <v>14</v>
      </c>
    </row>
    <row r="372" spans="1:18" ht="17.25" customHeight="1" x14ac:dyDescent="0.25">
      <c r="A372" s="18">
        <v>1</v>
      </c>
      <c r="B372" s="19">
        <v>2</v>
      </c>
      <c r="C372" s="5">
        <v>3</v>
      </c>
      <c r="D372" s="5">
        <v>5</v>
      </c>
      <c r="E372" s="19">
        <v>6</v>
      </c>
      <c r="F372" s="19">
        <v>8</v>
      </c>
      <c r="G372" s="5">
        <v>9</v>
      </c>
      <c r="H372" s="19">
        <v>10</v>
      </c>
      <c r="I372" s="5">
        <v>11</v>
      </c>
      <c r="J372" s="19">
        <v>12</v>
      </c>
      <c r="K372" s="5">
        <v>13</v>
      </c>
      <c r="L372" s="19">
        <v>14</v>
      </c>
      <c r="M372" s="5">
        <v>15</v>
      </c>
      <c r="N372" s="19">
        <v>16</v>
      </c>
      <c r="O372" s="5">
        <v>17</v>
      </c>
      <c r="P372" s="19">
        <v>18</v>
      </c>
      <c r="Q372" s="5">
        <v>19</v>
      </c>
      <c r="R372" s="19">
        <v>20</v>
      </c>
    </row>
    <row r="373" spans="1:18" ht="17.25" customHeight="1" x14ac:dyDescent="0.25">
      <c r="A373" s="20" t="s">
        <v>590</v>
      </c>
      <c r="B373" s="20"/>
      <c r="C373" s="2" t="s">
        <v>19</v>
      </c>
      <c r="D373" s="21">
        <v>9852.0842338000002</v>
      </c>
      <c r="E373" s="21">
        <v>8530.0602005700002</v>
      </c>
      <c r="F373" s="21">
        <v>7379.1531489038098</v>
      </c>
      <c r="G373" s="21">
        <v>14586.9871576605</v>
      </c>
      <c r="H373" s="21">
        <v>0</v>
      </c>
      <c r="I373" s="21">
        <v>14520.3203409202</v>
      </c>
      <c r="J373" s="21">
        <v>0</v>
      </c>
      <c r="K373" s="21">
        <v>14829.674694056899</v>
      </c>
      <c r="L373" s="21">
        <v>0</v>
      </c>
      <c r="M373" s="21">
        <v>13625.724473906601</v>
      </c>
      <c r="N373" s="21">
        <v>0</v>
      </c>
      <c r="O373" s="21">
        <v>12497.5031220656</v>
      </c>
      <c r="P373" s="21">
        <v>0</v>
      </c>
      <c r="Q373" s="21">
        <f t="shared" ref="Q373:R376" si="40">O373+M373+K373+I373+G373</f>
        <v>70060.209788609791</v>
      </c>
      <c r="R373" s="21">
        <f t="shared" si="40"/>
        <v>0</v>
      </c>
    </row>
    <row r="374" spans="1:18" s="32" customFormat="1" ht="17.25" customHeight="1" x14ac:dyDescent="0.25">
      <c r="A374" s="48" t="s">
        <v>17</v>
      </c>
      <c r="B374" s="22" t="s">
        <v>591</v>
      </c>
      <c r="C374" s="2" t="s">
        <v>19</v>
      </c>
      <c r="D374" s="4">
        <v>9851.8692338000001</v>
      </c>
      <c r="E374" s="4">
        <v>8268.4012705999994</v>
      </c>
      <c r="F374" s="4">
        <v>7328.4414027982402</v>
      </c>
      <c r="G374" s="4">
        <v>14568.0583061426</v>
      </c>
      <c r="H374" s="4">
        <v>0</v>
      </c>
      <c r="I374" s="4">
        <v>14217.6565788483</v>
      </c>
      <c r="J374" s="4">
        <v>0</v>
      </c>
      <c r="K374" s="4">
        <v>14373.2972644212</v>
      </c>
      <c r="L374" s="4">
        <v>0</v>
      </c>
      <c r="M374" s="4">
        <v>13073.0982939066</v>
      </c>
      <c r="N374" s="4">
        <v>0</v>
      </c>
      <c r="O374" s="4">
        <v>11644.420264865599</v>
      </c>
      <c r="P374" s="4">
        <v>0</v>
      </c>
      <c r="Q374" s="4">
        <f>O374+M374+K374+I374+G374</f>
        <v>67876.530708184291</v>
      </c>
      <c r="R374" s="4">
        <f t="shared" si="40"/>
        <v>0</v>
      </c>
    </row>
    <row r="375" spans="1:18" ht="17.25" customHeight="1" x14ac:dyDescent="0.25">
      <c r="A375" s="47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880.04681113964705</v>
      </c>
      <c r="G375" s="9">
        <v>1246.69091616845</v>
      </c>
      <c r="H375" s="9">
        <v>0</v>
      </c>
      <c r="I375" s="9">
        <v>3610.39865453836</v>
      </c>
      <c r="J375" s="9">
        <v>0</v>
      </c>
      <c r="K375" s="9">
        <v>4205.03589625104</v>
      </c>
      <c r="L375" s="9">
        <v>0</v>
      </c>
      <c r="M375" s="9">
        <v>2642.1397668454401</v>
      </c>
      <c r="N375" s="9">
        <v>0</v>
      </c>
      <c r="O375" s="9">
        <v>1094.2130564244601</v>
      </c>
      <c r="P375" s="9">
        <v>0</v>
      </c>
      <c r="Q375" s="9">
        <f t="shared" si="40"/>
        <v>12798.478290227751</v>
      </c>
      <c r="R375" s="9">
        <f t="shared" si="40"/>
        <v>0</v>
      </c>
    </row>
    <row r="376" spans="1:18" ht="27.75" customHeight="1" x14ac:dyDescent="0.25">
      <c r="A376" s="49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f t="shared" si="40"/>
        <v>0</v>
      </c>
      <c r="R376" s="9">
        <f t="shared" si="40"/>
        <v>0</v>
      </c>
    </row>
    <row r="377" spans="1:18" ht="17.25" hidden="1" customHeight="1" x14ac:dyDescent="0.25">
      <c r="A377" s="47" t="s">
        <v>595</v>
      </c>
      <c r="B377" s="8" t="s">
        <v>596</v>
      </c>
      <c r="C377" s="5" t="s">
        <v>19</v>
      </c>
      <c r="D377" s="24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hidden="1" customHeight="1" x14ac:dyDescent="0.25">
      <c r="A378" s="47" t="s">
        <v>597</v>
      </c>
      <c r="B378" s="8" t="s">
        <v>23</v>
      </c>
      <c r="C378" s="5" t="s">
        <v>19</v>
      </c>
      <c r="D378" s="24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hidden="1" customHeight="1" x14ac:dyDescent="0.25">
      <c r="A379" s="47" t="s">
        <v>598</v>
      </c>
      <c r="B379" s="8" t="s">
        <v>25</v>
      </c>
      <c r="C379" s="5" t="s">
        <v>19</v>
      </c>
      <c r="D379" s="24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hidden="1" customHeight="1" x14ac:dyDescent="0.25">
      <c r="A380" s="47" t="s">
        <v>599</v>
      </c>
      <c r="B380" s="8" t="s">
        <v>27</v>
      </c>
      <c r="C380" s="5" t="s">
        <v>19</v>
      </c>
      <c r="D380" s="24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hidden="1" customHeight="1" x14ac:dyDescent="0.25">
      <c r="A381" s="47" t="s">
        <v>600</v>
      </c>
      <c r="B381" s="8" t="s">
        <v>601</v>
      </c>
      <c r="C381" s="5" t="s">
        <v>19</v>
      </c>
      <c r="D381" s="24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7" t="s">
        <v>602</v>
      </c>
      <c r="B382" s="8" t="s">
        <v>603</v>
      </c>
      <c r="C382" s="5" t="s">
        <v>19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2935.2108694288099</v>
      </c>
      <c r="J382" s="23">
        <v>0</v>
      </c>
      <c r="K382" s="23">
        <v>4087.6807250230399</v>
      </c>
      <c r="L382" s="23">
        <v>0</v>
      </c>
      <c r="M382" s="23">
        <v>2642.1397668454401</v>
      </c>
      <c r="N382" s="23">
        <v>0</v>
      </c>
      <c r="O382" s="23">
        <v>1094.2130564244601</v>
      </c>
      <c r="P382" s="23">
        <v>0</v>
      </c>
      <c r="Q382" s="23">
        <f t="shared" ref="Q382:R382" si="41">O382+M382+K382+I382+G382</f>
        <v>10759.244417721751</v>
      </c>
      <c r="R382" s="23">
        <f t="shared" si="41"/>
        <v>0</v>
      </c>
    </row>
    <row r="383" spans="1:18" ht="17.25" customHeight="1" x14ac:dyDescent="0.25">
      <c r="A383" s="47" t="s">
        <v>604</v>
      </c>
      <c r="B383" s="8" t="s">
        <v>605</v>
      </c>
      <c r="C383" s="5" t="s">
        <v>19</v>
      </c>
      <c r="D383" s="24" t="s">
        <v>226</v>
      </c>
      <c r="E383" s="7" t="s">
        <v>226</v>
      </c>
      <c r="F383" s="7" t="s">
        <v>226</v>
      </c>
      <c r="G383" s="7" t="s">
        <v>226</v>
      </c>
      <c r="H383" s="7" t="s">
        <v>226</v>
      </c>
      <c r="I383" s="7" t="s">
        <v>226</v>
      </c>
      <c r="J383" s="7" t="s">
        <v>226</v>
      </c>
      <c r="K383" s="7" t="s">
        <v>226</v>
      </c>
      <c r="L383" s="7" t="s">
        <v>226</v>
      </c>
      <c r="M383" s="7" t="s">
        <v>226</v>
      </c>
      <c r="N383" s="7" t="s">
        <v>226</v>
      </c>
      <c r="O383" s="7" t="s">
        <v>226</v>
      </c>
      <c r="P383" s="7" t="s">
        <v>226</v>
      </c>
      <c r="Q383" s="7" t="s">
        <v>226</v>
      </c>
      <c r="R383" s="7" t="s">
        <v>226</v>
      </c>
    </row>
    <row r="384" spans="1:18" ht="17.25" customHeight="1" x14ac:dyDescent="0.25">
      <c r="A384" s="47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849.41659293964699</v>
      </c>
      <c r="G384" s="9">
        <v>1235.5150161644499</v>
      </c>
      <c r="H384" s="9">
        <v>0</v>
      </c>
      <c r="I384" s="9">
        <v>526.01274750954803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2">O384+M384+K384+I384+G384</f>
        <v>1761.5277636739979</v>
      </c>
      <c r="R384" s="9">
        <f t="shared" si="42"/>
        <v>0</v>
      </c>
    </row>
    <row r="385" spans="1:18" ht="32.25" customHeight="1" x14ac:dyDescent="0.25">
      <c r="A385" s="47" t="s">
        <v>608</v>
      </c>
      <c r="B385" s="8" t="s">
        <v>609</v>
      </c>
      <c r="C385" s="5" t="s">
        <v>19</v>
      </c>
      <c r="D385" s="24" t="s">
        <v>226</v>
      </c>
      <c r="E385" s="7" t="s">
        <v>226</v>
      </c>
      <c r="F385" s="7" t="s">
        <v>226</v>
      </c>
      <c r="G385" s="7" t="s">
        <v>226</v>
      </c>
      <c r="H385" s="7" t="s">
        <v>226</v>
      </c>
      <c r="I385" s="7" t="s">
        <v>226</v>
      </c>
      <c r="J385" s="7" t="s">
        <v>226</v>
      </c>
      <c r="K385" s="7" t="s">
        <v>226</v>
      </c>
      <c r="L385" s="7" t="s">
        <v>226</v>
      </c>
      <c r="M385" s="7" t="s">
        <v>226</v>
      </c>
      <c r="N385" s="7" t="s">
        <v>226</v>
      </c>
      <c r="O385" s="7" t="s">
        <v>226</v>
      </c>
      <c r="P385" s="7" t="s">
        <v>226</v>
      </c>
      <c r="Q385" s="7" t="s">
        <v>226</v>
      </c>
      <c r="R385" s="7" t="s">
        <v>226</v>
      </c>
    </row>
    <row r="386" spans="1:18" ht="17.25" customHeight="1" x14ac:dyDescent="0.25">
      <c r="A386" s="47" t="s">
        <v>610</v>
      </c>
      <c r="B386" s="8" t="s">
        <v>611</v>
      </c>
      <c r="C386" s="5" t="s">
        <v>19</v>
      </c>
      <c r="D386" s="24" t="s">
        <v>226</v>
      </c>
      <c r="E386" s="7" t="s">
        <v>226</v>
      </c>
      <c r="F386" s="7" t="s">
        <v>226</v>
      </c>
      <c r="G386" s="7" t="s">
        <v>226</v>
      </c>
      <c r="H386" s="7" t="s">
        <v>226</v>
      </c>
      <c r="I386" s="7" t="s">
        <v>226</v>
      </c>
      <c r="J386" s="7" t="s">
        <v>226</v>
      </c>
      <c r="K386" s="7" t="s">
        <v>226</v>
      </c>
      <c r="L386" s="7" t="s">
        <v>226</v>
      </c>
      <c r="M386" s="7" t="s">
        <v>226</v>
      </c>
      <c r="N386" s="7" t="s">
        <v>226</v>
      </c>
      <c r="O386" s="7" t="s">
        <v>226</v>
      </c>
      <c r="P386" s="7" t="s">
        <v>226</v>
      </c>
      <c r="Q386" s="7" t="s">
        <v>226</v>
      </c>
      <c r="R386" s="7" t="s">
        <v>226</v>
      </c>
    </row>
    <row r="387" spans="1:18" ht="17.25" customHeight="1" x14ac:dyDescent="0.25">
      <c r="A387" s="47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849.41659293964699</v>
      </c>
      <c r="G387" s="9">
        <v>1235.5150161644499</v>
      </c>
      <c r="H387" s="9">
        <v>0</v>
      </c>
      <c r="I387" s="9">
        <v>526.01274750954803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3">O387+M387+K387+I387+G387</f>
        <v>1761.5277636739979</v>
      </c>
      <c r="R387" s="9">
        <f t="shared" si="43"/>
        <v>0</v>
      </c>
    </row>
    <row r="388" spans="1:18" ht="17.25" customHeight="1" x14ac:dyDescent="0.25">
      <c r="A388" s="47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849.41659293964699</v>
      </c>
      <c r="G388" s="9">
        <v>1235.5150161644499</v>
      </c>
      <c r="H388" s="9">
        <v>0</v>
      </c>
      <c r="I388" s="9">
        <v>526.01274750954803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3"/>
        <v>1761.5277636739979</v>
      </c>
      <c r="R388" s="9">
        <f t="shared" si="43"/>
        <v>0</v>
      </c>
    </row>
    <row r="389" spans="1:18" ht="17.25" hidden="1" customHeight="1" x14ac:dyDescent="0.25">
      <c r="A389" s="47" t="s">
        <v>615</v>
      </c>
      <c r="B389" s="8" t="s">
        <v>616</v>
      </c>
      <c r="C389" s="5" t="s">
        <v>19</v>
      </c>
      <c r="D389" s="24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hidden="1" customHeight="1" x14ac:dyDescent="0.25">
      <c r="A390" s="47" t="s">
        <v>617</v>
      </c>
      <c r="B390" s="8" t="s">
        <v>423</v>
      </c>
      <c r="C390" s="5" t="s">
        <v>19</v>
      </c>
      <c r="D390" s="24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hidden="1" customHeight="1" x14ac:dyDescent="0.25">
      <c r="A391" s="47" t="s">
        <v>618</v>
      </c>
      <c r="B391" s="8" t="s">
        <v>619</v>
      </c>
      <c r="C391" s="5" t="s">
        <v>19</v>
      </c>
      <c r="D391" s="24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hidden="1" customHeight="1" x14ac:dyDescent="0.25">
      <c r="A392" s="47" t="s">
        <v>620</v>
      </c>
      <c r="B392" s="8" t="s">
        <v>43</v>
      </c>
      <c r="C392" s="5" t="s">
        <v>19</v>
      </c>
      <c r="D392" s="24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hidden="1" customHeight="1" x14ac:dyDescent="0.25">
      <c r="A393" s="47" t="s">
        <v>621</v>
      </c>
      <c r="B393" s="6" t="s">
        <v>45</v>
      </c>
      <c r="C393" s="5" t="s">
        <v>19</v>
      </c>
      <c r="D393" s="24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hidden="1" x14ac:dyDescent="0.25">
      <c r="A394" s="47" t="s">
        <v>24</v>
      </c>
      <c r="B394" s="8" t="s">
        <v>622</v>
      </c>
      <c r="C394" s="5" t="s">
        <v>19</v>
      </c>
      <c r="D394" s="24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hidden="1" x14ac:dyDescent="0.25">
      <c r="A395" s="47" t="s">
        <v>623</v>
      </c>
      <c r="B395" s="8" t="s">
        <v>23</v>
      </c>
      <c r="C395" s="5" t="s">
        <v>19</v>
      </c>
      <c r="D395" s="24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hidden="1" x14ac:dyDescent="0.25">
      <c r="A396" s="47" t="s">
        <v>624</v>
      </c>
      <c r="B396" s="8" t="s">
        <v>25</v>
      </c>
      <c r="C396" s="5" t="s">
        <v>19</v>
      </c>
      <c r="D396" s="24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hidden="1" x14ac:dyDescent="0.25">
      <c r="A397" s="47" t="s">
        <v>625</v>
      </c>
      <c r="B397" s="8" t="s">
        <v>27</v>
      </c>
      <c r="C397" s="5" t="s">
        <v>19</v>
      </c>
      <c r="D397" s="24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ht="12.75" x14ac:dyDescent="0.25">
      <c r="A398" s="47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30.630218200000002</v>
      </c>
      <c r="G398" s="9">
        <v>11.175900004000001</v>
      </c>
      <c r="H398" s="9">
        <v>0</v>
      </c>
      <c r="I398" s="9">
        <v>149.1750376</v>
      </c>
      <c r="J398" s="9">
        <v>0</v>
      </c>
      <c r="K398" s="9">
        <v>117.355171228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23">
        <f t="shared" ref="Q398:R400" si="44">O398+M398+K398+I398+G398</f>
        <v>277.70610883200004</v>
      </c>
      <c r="R398" s="23">
        <f t="shared" si="44"/>
        <v>0</v>
      </c>
    </row>
    <row r="399" spans="1:18" ht="17.25" customHeight="1" x14ac:dyDescent="0.25">
      <c r="A399" s="47" t="s">
        <v>28</v>
      </c>
      <c r="B399" s="8" t="s">
        <v>627</v>
      </c>
      <c r="C399" s="5" t="s">
        <v>19</v>
      </c>
      <c r="D399" s="23">
        <v>5621.5855461000001</v>
      </c>
      <c r="E399" s="23">
        <v>4724.8704350099997</v>
      </c>
      <c r="F399" s="23">
        <v>5296.3354502535403</v>
      </c>
      <c r="G399" s="23">
        <v>11110.2433142756</v>
      </c>
      <c r="H399" s="23">
        <v>0</v>
      </c>
      <c r="I399" s="23">
        <v>8853.6650657028804</v>
      </c>
      <c r="J399" s="23">
        <v>0</v>
      </c>
      <c r="K399" s="23">
        <v>8503.5288732614408</v>
      </c>
      <c r="L399" s="23">
        <v>0</v>
      </c>
      <c r="M399" s="23">
        <v>8715.2199459719504</v>
      </c>
      <c r="N399" s="23">
        <v>0</v>
      </c>
      <c r="O399" s="23">
        <v>8831.6180075294506</v>
      </c>
      <c r="P399" s="23">
        <v>0</v>
      </c>
      <c r="Q399" s="23">
        <f>O399+M399+K399+I399+G399</f>
        <v>46014.275206741324</v>
      </c>
      <c r="R399" s="23">
        <f t="shared" si="44"/>
        <v>0</v>
      </c>
    </row>
    <row r="400" spans="1:18" ht="17.25" customHeight="1" x14ac:dyDescent="0.25">
      <c r="A400" s="47" t="s">
        <v>628</v>
      </c>
      <c r="B400" s="8" t="s">
        <v>629</v>
      </c>
      <c r="C400" s="5" t="s">
        <v>19</v>
      </c>
      <c r="D400" s="23">
        <v>5621.5855461000001</v>
      </c>
      <c r="E400" s="23">
        <v>4724.8704350099997</v>
      </c>
      <c r="F400" s="23">
        <v>5296.3354502535403</v>
      </c>
      <c r="G400" s="23">
        <v>11110.2433142756</v>
      </c>
      <c r="H400" s="23">
        <v>0</v>
      </c>
      <c r="I400" s="23">
        <v>8853.6650657028804</v>
      </c>
      <c r="J400" s="23">
        <v>0</v>
      </c>
      <c r="K400" s="23">
        <v>8503.5288732614408</v>
      </c>
      <c r="L400" s="23">
        <v>0</v>
      </c>
      <c r="M400" s="23">
        <v>8715.2199459719504</v>
      </c>
      <c r="N400" s="23">
        <v>0</v>
      </c>
      <c r="O400" s="23">
        <v>8831.6180075294506</v>
      </c>
      <c r="P400" s="23">
        <v>0</v>
      </c>
      <c r="Q400" s="23">
        <f t="shared" si="44"/>
        <v>46014.275206741324</v>
      </c>
      <c r="R400" s="23">
        <f t="shared" si="44"/>
        <v>0</v>
      </c>
    </row>
    <row r="401" spans="1:18" ht="19.5" hidden="1" customHeight="1" x14ac:dyDescent="0.25">
      <c r="A401" s="47" t="s">
        <v>630</v>
      </c>
      <c r="B401" s="8" t="s">
        <v>631</v>
      </c>
      <c r="C401" s="5" t="s">
        <v>19</v>
      </c>
      <c r="D401" s="24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17.25" hidden="1" customHeight="1" x14ac:dyDescent="0.25">
      <c r="A402" s="47" t="s">
        <v>632</v>
      </c>
      <c r="B402" s="8" t="s">
        <v>23</v>
      </c>
      <c r="C402" s="5" t="s">
        <v>19</v>
      </c>
      <c r="D402" s="24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17.25" hidden="1" customHeight="1" x14ac:dyDescent="0.25">
      <c r="A403" s="47" t="s">
        <v>633</v>
      </c>
      <c r="B403" s="8" t="s">
        <v>25</v>
      </c>
      <c r="C403" s="5" t="s">
        <v>19</v>
      </c>
      <c r="D403" s="24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17.25" hidden="1" customHeight="1" x14ac:dyDescent="0.25">
      <c r="A404" s="47" t="s">
        <v>634</v>
      </c>
      <c r="B404" s="8" t="s">
        <v>27</v>
      </c>
      <c r="C404" s="5" t="s">
        <v>19</v>
      </c>
      <c r="D404" s="24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hidden="1" customHeight="1" x14ac:dyDescent="0.25">
      <c r="A405" s="47" t="s">
        <v>635</v>
      </c>
      <c r="B405" s="8" t="s">
        <v>408</v>
      </c>
      <c r="C405" s="5" t="s">
        <v>19</v>
      </c>
      <c r="D405" s="24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7" t="s">
        <v>636</v>
      </c>
      <c r="B406" s="8" t="s">
        <v>411</v>
      </c>
      <c r="C406" s="5" t="s">
        <v>19</v>
      </c>
      <c r="D406" s="23">
        <v>5621.5855461000001</v>
      </c>
      <c r="E406" s="23">
        <v>4724.8704350099997</v>
      </c>
      <c r="F406" s="23">
        <v>5296.3354502535403</v>
      </c>
      <c r="G406" s="23">
        <v>11110.2433142756</v>
      </c>
      <c r="H406" s="23">
        <v>0</v>
      </c>
      <c r="I406" s="23">
        <v>8853.6650657028804</v>
      </c>
      <c r="J406" s="23">
        <v>0</v>
      </c>
      <c r="K406" s="23">
        <v>8503.5288732614408</v>
      </c>
      <c r="L406" s="23">
        <v>0</v>
      </c>
      <c r="M406" s="23">
        <v>8715.2199459719504</v>
      </c>
      <c r="N406" s="23">
        <v>0</v>
      </c>
      <c r="O406" s="23">
        <v>8831.6180075294506</v>
      </c>
      <c r="P406" s="23">
        <v>0</v>
      </c>
      <c r="Q406" s="23">
        <f t="shared" ref="Q406:R406" si="45">O406+M406+K406+I406+G406</f>
        <v>46014.275206741324</v>
      </c>
      <c r="R406" s="23">
        <f t="shared" si="45"/>
        <v>0</v>
      </c>
    </row>
    <row r="407" spans="1:18" ht="17.25" customHeight="1" x14ac:dyDescent="0.25">
      <c r="A407" s="47" t="s">
        <v>637</v>
      </c>
      <c r="B407" s="8" t="s">
        <v>414</v>
      </c>
      <c r="C407" s="5" t="s">
        <v>19</v>
      </c>
      <c r="D407" s="24" t="s">
        <v>226</v>
      </c>
      <c r="E407" s="7" t="s">
        <v>226</v>
      </c>
      <c r="F407" s="7" t="s">
        <v>226</v>
      </c>
      <c r="G407" s="7" t="s">
        <v>226</v>
      </c>
      <c r="H407" s="7" t="s">
        <v>226</v>
      </c>
      <c r="I407" s="7" t="s">
        <v>226</v>
      </c>
      <c r="J407" s="7" t="s">
        <v>226</v>
      </c>
      <c r="K407" s="7" t="s">
        <v>226</v>
      </c>
      <c r="L407" s="7" t="s">
        <v>226</v>
      </c>
      <c r="M407" s="7" t="s">
        <v>226</v>
      </c>
      <c r="N407" s="7" t="s">
        <v>226</v>
      </c>
      <c r="O407" s="7" t="s">
        <v>226</v>
      </c>
      <c r="P407" s="7" t="s">
        <v>226</v>
      </c>
      <c r="Q407" s="7" t="s">
        <v>226</v>
      </c>
      <c r="R407" s="7" t="s">
        <v>226</v>
      </c>
    </row>
    <row r="408" spans="1:18" ht="17.25" hidden="1" customHeight="1" x14ac:dyDescent="0.25">
      <c r="A408" s="47" t="s">
        <v>638</v>
      </c>
      <c r="B408" s="8" t="s">
        <v>420</v>
      </c>
      <c r="C408" s="5" t="s">
        <v>19</v>
      </c>
      <c r="D408" s="24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hidden="1" customHeight="1" x14ac:dyDescent="0.25">
      <c r="A409" s="47" t="s">
        <v>639</v>
      </c>
      <c r="B409" s="8" t="s">
        <v>423</v>
      </c>
      <c r="C409" s="5" t="s">
        <v>19</v>
      </c>
      <c r="D409" s="24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hidden="1" customHeight="1" x14ac:dyDescent="0.25">
      <c r="A410" s="47" t="s">
        <v>640</v>
      </c>
      <c r="B410" s="8" t="s">
        <v>426</v>
      </c>
      <c r="C410" s="5" t="s">
        <v>19</v>
      </c>
      <c r="D410" s="24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hidden="1" customHeight="1" x14ac:dyDescent="0.25">
      <c r="A411" s="47" t="s">
        <v>641</v>
      </c>
      <c r="B411" s="8" t="s">
        <v>43</v>
      </c>
      <c r="C411" s="5" t="s">
        <v>19</v>
      </c>
      <c r="D411" s="24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hidden="1" customHeight="1" x14ac:dyDescent="0.25">
      <c r="A412" s="47" t="s">
        <v>642</v>
      </c>
      <c r="B412" s="6" t="s">
        <v>45</v>
      </c>
      <c r="C412" s="5" t="s">
        <v>19</v>
      </c>
      <c r="D412" s="24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hidden="1" customHeight="1" x14ac:dyDescent="0.25">
      <c r="A413" s="47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6">O413+M413+K413+I413+G413</f>
        <v>0</v>
      </c>
      <c r="R413" s="9">
        <f t="shared" si="46"/>
        <v>0</v>
      </c>
    </row>
    <row r="414" spans="1:18" ht="17.25" hidden="1" customHeight="1" x14ac:dyDescent="0.25">
      <c r="A414" s="47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6"/>
        <v>0</v>
      </c>
      <c r="R414" s="9">
        <f t="shared" si="46"/>
        <v>0</v>
      </c>
    </row>
    <row r="415" spans="1:18" ht="17.25" hidden="1" customHeight="1" x14ac:dyDescent="0.25">
      <c r="A415" s="47" t="s">
        <v>647</v>
      </c>
      <c r="B415" s="8" t="s">
        <v>631</v>
      </c>
      <c r="C415" s="5" t="s">
        <v>19</v>
      </c>
      <c r="D415" s="24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hidden="1" customHeight="1" x14ac:dyDescent="0.25">
      <c r="A416" s="47" t="s">
        <v>648</v>
      </c>
      <c r="B416" s="8" t="s">
        <v>23</v>
      </c>
      <c r="C416" s="5" t="s">
        <v>19</v>
      </c>
      <c r="D416" s="24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hidden="1" customHeight="1" x14ac:dyDescent="0.25">
      <c r="A417" s="47" t="s">
        <v>649</v>
      </c>
      <c r="B417" s="8" t="s">
        <v>25</v>
      </c>
      <c r="C417" s="5" t="s">
        <v>19</v>
      </c>
      <c r="D417" s="24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hidden="1" customHeight="1" x14ac:dyDescent="0.25">
      <c r="A418" s="47" t="s">
        <v>650</v>
      </c>
      <c r="B418" s="8" t="s">
        <v>27</v>
      </c>
      <c r="C418" s="5" t="s">
        <v>19</v>
      </c>
      <c r="D418" s="24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hidden="1" customHeight="1" x14ac:dyDescent="0.25">
      <c r="A419" s="47" t="s">
        <v>651</v>
      </c>
      <c r="B419" s="8" t="s">
        <v>408</v>
      </c>
      <c r="C419" s="5" t="s">
        <v>19</v>
      </c>
      <c r="D419" s="24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hidden="1" customHeight="1" x14ac:dyDescent="0.25">
      <c r="A420" s="47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7">O420+M420+K420+I420+G420</f>
        <v>0</v>
      </c>
      <c r="R420" s="9">
        <f t="shared" si="47"/>
        <v>0</v>
      </c>
    </row>
    <row r="421" spans="1:18" ht="17.25" hidden="1" customHeight="1" x14ac:dyDescent="0.25">
      <c r="A421" s="47" t="s">
        <v>653</v>
      </c>
      <c r="B421" s="8" t="s">
        <v>414</v>
      </c>
      <c r="C421" s="5" t="s">
        <v>19</v>
      </c>
      <c r="D421" s="24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hidden="1" customHeight="1" x14ac:dyDescent="0.25">
      <c r="A422" s="47" t="s">
        <v>654</v>
      </c>
      <c r="B422" s="8" t="s">
        <v>420</v>
      </c>
      <c r="C422" s="5" t="s">
        <v>19</v>
      </c>
      <c r="D422" s="24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hidden="1" customHeight="1" x14ac:dyDescent="0.25">
      <c r="A423" s="47" t="s">
        <v>655</v>
      </c>
      <c r="B423" s="8" t="s">
        <v>423</v>
      </c>
      <c r="C423" s="5" t="s">
        <v>19</v>
      </c>
      <c r="D423" s="24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hidden="1" customHeight="1" x14ac:dyDescent="0.25">
      <c r="A424" s="47" t="s">
        <v>656</v>
      </c>
      <c r="B424" s="8" t="s">
        <v>426</v>
      </c>
      <c r="C424" s="5" t="s">
        <v>19</v>
      </c>
      <c r="D424" s="24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hidden="1" customHeight="1" x14ac:dyDescent="0.25">
      <c r="A425" s="47" t="s">
        <v>657</v>
      </c>
      <c r="B425" s="6" t="s">
        <v>43</v>
      </c>
      <c r="C425" s="5" t="s">
        <v>19</v>
      </c>
      <c r="D425" s="24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hidden="1" customHeight="1" x14ac:dyDescent="0.25">
      <c r="A426" s="47" t="s">
        <v>658</v>
      </c>
      <c r="B426" s="6" t="s">
        <v>45</v>
      </c>
      <c r="C426" s="5" t="s">
        <v>19</v>
      </c>
      <c r="D426" s="24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7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1015.38964847699</v>
      </c>
      <c r="G427" s="9">
        <v>2162.8246048985902</v>
      </c>
      <c r="H427" s="9">
        <v>0</v>
      </c>
      <c r="I427" s="9">
        <v>1729.60387595109</v>
      </c>
      <c r="J427" s="9">
        <v>0</v>
      </c>
      <c r="K427" s="9">
        <v>1664.7324949087299</v>
      </c>
      <c r="L427" s="9">
        <v>0</v>
      </c>
      <c r="M427" s="9">
        <v>1715.7385810892199</v>
      </c>
      <c r="N427" s="9">
        <v>0</v>
      </c>
      <c r="O427" s="9">
        <v>1718.5892009116801</v>
      </c>
      <c r="P427" s="9">
        <v>0</v>
      </c>
      <c r="Q427" s="9">
        <f t="shared" ref="Q427:R442" si="48">O427+M427+K427+I427+G427</f>
        <v>8991.4887577593108</v>
      </c>
      <c r="R427" s="9">
        <f t="shared" si="48"/>
        <v>0</v>
      </c>
    </row>
    <row r="428" spans="1:18" ht="17.25" customHeight="1" x14ac:dyDescent="0.25">
      <c r="A428" s="47" t="s">
        <v>32</v>
      </c>
      <c r="B428" s="8" t="s">
        <v>660</v>
      </c>
      <c r="C428" s="5" t="s">
        <v>19</v>
      </c>
      <c r="D428" s="23">
        <v>2.11000685</v>
      </c>
      <c r="E428" s="23">
        <v>8.0232808900000006</v>
      </c>
      <c r="F428" s="23">
        <v>136.66949292806001</v>
      </c>
      <c r="G428" s="23">
        <v>48.299470800000002</v>
      </c>
      <c r="H428" s="23">
        <v>0</v>
      </c>
      <c r="I428" s="23">
        <v>23.988982656000001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f t="shared" si="48"/>
        <v>72.288453455999999</v>
      </c>
      <c r="R428" s="23">
        <f t="shared" si="48"/>
        <v>0</v>
      </c>
    </row>
    <row r="429" spans="1:18" ht="17.25" customHeight="1" x14ac:dyDescent="0.25">
      <c r="A429" s="47" t="s">
        <v>661</v>
      </c>
      <c r="B429" s="8" t="s">
        <v>662</v>
      </c>
      <c r="C429" s="5" t="s">
        <v>19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f t="shared" si="48"/>
        <v>0</v>
      </c>
      <c r="R429" s="23">
        <f t="shared" si="48"/>
        <v>0</v>
      </c>
    </row>
    <row r="430" spans="1:18" ht="17.25" customHeight="1" x14ac:dyDescent="0.25">
      <c r="A430" s="47" t="s">
        <v>663</v>
      </c>
      <c r="B430" s="8" t="s">
        <v>664</v>
      </c>
      <c r="C430" s="5" t="s">
        <v>19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f t="shared" si="48"/>
        <v>0</v>
      </c>
      <c r="R430" s="23">
        <f t="shared" si="48"/>
        <v>0</v>
      </c>
    </row>
    <row r="431" spans="1:18" s="32" customFormat="1" ht="17.25" customHeight="1" x14ac:dyDescent="0.25">
      <c r="A431" s="48" t="s">
        <v>48</v>
      </c>
      <c r="B431" s="22" t="s">
        <v>665</v>
      </c>
      <c r="C431" s="2" t="s">
        <v>19</v>
      </c>
      <c r="D431" s="4">
        <v>0.215</v>
      </c>
      <c r="E431" s="4">
        <v>261.65892996999997</v>
      </c>
      <c r="F431" s="4">
        <v>50.711746105564998</v>
      </c>
      <c r="G431" s="4">
        <v>18.928851517870299</v>
      </c>
      <c r="H431" s="4">
        <v>0</v>
      </c>
      <c r="I431" s="4">
        <v>302.66376207185999</v>
      </c>
      <c r="J431" s="4">
        <v>0</v>
      </c>
      <c r="K431" s="4">
        <v>456.377429635672</v>
      </c>
      <c r="L431" s="4">
        <v>0</v>
      </c>
      <c r="M431" s="4">
        <v>552.62617999999998</v>
      </c>
      <c r="N431" s="4">
        <v>0</v>
      </c>
      <c r="O431" s="4">
        <v>853.08285720000003</v>
      </c>
      <c r="P431" s="4">
        <v>0</v>
      </c>
      <c r="Q431" s="4">
        <f t="shared" si="48"/>
        <v>2183.6790804254024</v>
      </c>
      <c r="R431" s="4">
        <f t="shared" si="48"/>
        <v>0</v>
      </c>
    </row>
    <row r="432" spans="1:18" ht="17.25" customHeight="1" x14ac:dyDescent="0.25">
      <c r="A432" s="47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50.711746105564998</v>
      </c>
      <c r="G432" s="9">
        <v>18.928851517870299</v>
      </c>
      <c r="H432" s="9">
        <v>0</v>
      </c>
      <c r="I432" s="9">
        <v>302.66376207185999</v>
      </c>
      <c r="J432" s="9">
        <v>0</v>
      </c>
      <c r="K432" s="9">
        <v>456.377429635672</v>
      </c>
      <c r="L432" s="9">
        <v>0</v>
      </c>
      <c r="M432" s="9">
        <v>552.62617999999998</v>
      </c>
      <c r="N432" s="9">
        <v>0</v>
      </c>
      <c r="O432" s="9">
        <v>853.08285720000003</v>
      </c>
      <c r="P432" s="9">
        <v>0</v>
      </c>
      <c r="Q432" s="9">
        <f t="shared" si="48"/>
        <v>2183.6790804254024</v>
      </c>
      <c r="R432" s="9">
        <f t="shared" si="48"/>
        <v>0</v>
      </c>
    </row>
    <row r="433" spans="1:18" ht="17.25" customHeight="1" x14ac:dyDescent="0.25">
      <c r="A433" s="47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8"/>
        <v>0</v>
      </c>
      <c r="R433" s="9">
        <f t="shared" si="48"/>
        <v>0</v>
      </c>
    </row>
    <row r="434" spans="1:18" ht="17.25" customHeight="1" x14ac:dyDescent="0.25">
      <c r="A434" s="47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8"/>
        <v>0</v>
      </c>
      <c r="R434" s="9">
        <f t="shared" si="48"/>
        <v>0</v>
      </c>
    </row>
    <row r="435" spans="1:18" ht="17.25" customHeight="1" x14ac:dyDescent="0.25">
      <c r="A435" s="47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8"/>
        <v>0</v>
      </c>
      <c r="R435" s="9">
        <f t="shared" si="48"/>
        <v>0</v>
      </c>
    </row>
    <row r="436" spans="1:18" ht="17.25" customHeight="1" x14ac:dyDescent="0.25">
      <c r="A436" s="47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8"/>
        <v>0</v>
      </c>
      <c r="R436" s="9">
        <f t="shared" si="48"/>
        <v>0</v>
      </c>
    </row>
    <row r="437" spans="1:18" ht="17.25" customHeight="1" x14ac:dyDescent="0.25">
      <c r="A437" s="47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8"/>
        <v>0</v>
      </c>
      <c r="R437" s="9">
        <f t="shared" si="48"/>
        <v>0</v>
      </c>
    </row>
    <row r="438" spans="1:18" ht="17.25" customHeight="1" x14ac:dyDescent="0.25">
      <c r="A438" s="47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8"/>
        <v>0</v>
      </c>
      <c r="R438" s="9">
        <f t="shared" si="48"/>
        <v>0</v>
      </c>
    </row>
    <row r="439" spans="1:18" ht="17.25" customHeight="1" x14ac:dyDescent="0.25">
      <c r="A439" s="47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8"/>
        <v>0</v>
      </c>
      <c r="R439" s="9">
        <f t="shared" si="48"/>
        <v>0</v>
      </c>
    </row>
    <row r="440" spans="1:18" ht="17.25" customHeight="1" x14ac:dyDescent="0.25">
      <c r="A440" s="47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8"/>
        <v>0</v>
      </c>
      <c r="R440" s="9">
        <f t="shared" si="48"/>
        <v>0</v>
      </c>
    </row>
    <row r="441" spans="1:18" ht="17.25" customHeight="1" x14ac:dyDescent="0.25">
      <c r="A441" s="47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8"/>
        <v>0</v>
      </c>
      <c r="R441" s="9">
        <f t="shared" si="48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8"/>
        <v>0</v>
      </c>
      <c r="R442" s="9">
        <f t="shared" si="48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4" t="s">
        <v>226</v>
      </c>
      <c r="E443" s="7" t="s">
        <v>226</v>
      </c>
      <c r="F443" s="24" t="s">
        <v>226</v>
      </c>
      <c r="G443" s="24" t="s">
        <v>226</v>
      </c>
      <c r="H443" s="24" t="s">
        <v>226</v>
      </c>
      <c r="I443" s="24" t="s">
        <v>226</v>
      </c>
      <c r="J443" s="24" t="s">
        <v>226</v>
      </c>
      <c r="K443" s="24" t="s">
        <v>226</v>
      </c>
      <c r="L443" s="24" t="s">
        <v>226</v>
      </c>
      <c r="M443" s="24" t="s">
        <v>226</v>
      </c>
      <c r="N443" s="24" t="s">
        <v>226</v>
      </c>
      <c r="O443" s="24" t="s">
        <v>226</v>
      </c>
      <c r="P443" s="24" t="s">
        <v>226</v>
      </c>
      <c r="Q443" s="24" t="s">
        <v>226</v>
      </c>
      <c r="R443" s="24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529.01786975236598</v>
      </c>
      <c r="G444" s="9">
        <v>382.74051328982102</v>
      </c>
      <c r="H444" s="9">
        <v>0</v>
      </c>
      <c r="I444" s="9">
        <v>338.45415984597099</v>
      </c>
      <c r="J444" s="9">
        <v>0</v>
      </c>
      <c r="K444" s="9">
        <v>401.48279558412202</v>
      </c>
      <c r="L444" s="9">
        <v>0</v>
      </c>
      <c r="M444" s="9">
        <v>338.56062665404801</v>
      </c>
      <c r="N444" s="9">
        <v>0</v>
      </c>
      <c r="O444" s="9">
        <v>410.37086035604801</v>
      </c>
      <c r="P444" s="9">
        <v>0</v>
      </c>
      <c r="Q444" s="9">
        <f t="shared" ref="Q444:R447" si="49">O444+M444+K444+I444+G444</f>
        <v>1871.6089557300102</v>
      </c>
      <c r="R444" s="9">
        <f t="shared" si="49"/>
        <v>0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9"/>
        <v>0</v>
      </c>
      <c r="R445" s="9">
        <f t="shared" si="49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441.289891460305</v>
      </c>
      <c r="G446" s="9">
        <v>319.44413247985102</v>
      </c>
      <c r="H446" s="9">
        <v>0</v>
      </c>
      <c r="I446" s="9">
        <v>282.48679987164201</v>
      </c>
      <c r="J446" s="9">
        <v>0</v>
      </c>
      <c r="K446" s="9">
        <v>335.174787120102</v>
      </c>
      <c r="L446" s="9">
        <v>0</v>
      </c>
      <c r="M446" s="9">
        <v>282.30885554503999</v>
      </c>
      <c r="N446" s="9">
        <v>0</v>
      </c>
      <c r="O446" s="9">
        <v>342.15071696337401</v>
      </c>
      <c r="P446" s="9">
        <v>0</v>
      </c>
      <c r="Q446" s="9">
        <f>O446+M446+K446+I446+G446</f>
        <v>1561.5652919800091</v>
      </c>
      <c r="R446" s="9">
        <f t="shared" si="49"/>
        <v>0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9"/>
        <v>0</v>
      </c>
      <c r="R447" s="9">
        <f t="shared" si="49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4" t="s">
        <v>226</v>
      </c>
      <c r="E448" s="7" t="s">
        <v>226</v>
      </c>
      <c r="F448" s="7" t="s">
        <v>226</v>
      </c>
      <c r="G448" s="7" t="s">
        <v>226</v>
      </c>
      <c r="H448" s="7" t="s">
        <v>226</v>
      </c>
      <c r="I448" s="7" t="s">
        <v>226</v>
      </c>
      <c r="J448" s="7" t="s">
        <v>226</v>
      </c>
      <c r="K448" s="7" t="s">
        <v>226</v>
      </c>
      <c r="L448" s="7" t="s">
        <v>226</v>
      </c>
      <c r="M448" s="7" t="s">
        <v>226</v>
      </c>
      <c r="N448" s="7" t="s">
        <v>226</v>
      </c>
      <c r="O448" s="7" t="s">
        <v>226</v>
      </c>
      <c r="P448" s="7" t="s">
        <v>226</v>
      </c>
      <c r="Q448" s="7" t="s">
        <v>226</v>
      </c>
      <c r="R448" s="7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4" t="s">
        <v>226</v>
      </c>
      <c r="E449" s="7" t="s">
        <v>226</v>
      </c>
      <c r="F449" s="7" t="s">
        <v>226</v>
      </c>
      <c r="G449" s="7" t="s">
        <v>226</v>
      </c>
      <c r="H449" s="7" t="s">
        <v>226</v>
      </c>
      <c r="I449" s="7" t="s">
        <v>226</v>
      </c>
      <c r="J449" s="7" t="s">
        <v>226</v>
      </c>
      <c r="K449" s="7" t="s">
        <v>226</v>
      </c>
      <c r="L449" s="7" t="s">
        <v>226</v>
      </c>
      <c r="M449" s="7" t="s">
        <v>226</v>
      </c>
      <c r="N449" s="7" t="s">
        <v>226</v>
      </c>
      <c r="O449" s="7" t="s">
        <v>226</v>
      </c>
      <c r="P449" s="7" t="s">
        <v>226</v>
      </c>
      <c r="Q449" s="7" t="s">
        <v>226</v>
      </c>
      <c r="R449" s="7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4" t="s">
        <v>226</v>
      </c>
      <c r="E450" s="7" t="s">
        <v>226</v>
      </c>
      <c r="F450" s="7" t="s">
        <v>226</v>
      </c>
      <c r="G450" s="7" t="s">
        <v>226</v>
      </c>
      <c r="H450" s="7" t="s">
        <v>226</v>
      </c>
      <c r="I450" s="7" t="s">
        <v>226</v>
      </c>
      <c r="J450" s="7" t="s">
        <v>226</v>
      </c>
      <c r="K450" s="7" t="s">
        <v>226</v>
      </c>
      <c r="L450" s="7" t="s">
        <v>226</v>
      </c>
      <c r="M450" s="7" t="s">
        <v>226</v>
      </c>
      <c r="N450" s="7" t="s">
        <v>226</v>
      </c>
      <c r="O450" s="7" t="s">
        <v>226</v>
      </c>
      <c r="P450" s="7" t="s">
        <v>226</v>
      </c>
      <c r="Q450" s="7" t="s">
        <v>226</v>
      </c>
      <c r="R450" s="7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4" t="s">
        <v>226</v>
      </c>
      <c r="E451" s="7" t="s">
        <v>226</v>
      </c>
      <c r="F451" s="7" t="s">
        <v>226</v>
      </c>
      <c r="G451" s="7" t="s">
        <v>226</v>
      </c>
      <c r="H451" s="7" t="s">
        <v>226</v>
      </c>
      <c r="I451" s="7" t="s">
        <v>226</v>
      </c>
      <c r="J451" s="7" t="s">
        <v>226</v>
      </c>
      <c r="K451" s="7" t="s">
        <v>226</v>
      </c>
      <c r="L451" s="7" t="s">
        <v>226</v>
      </c>
      <c r="M451" s="7" t="s">
        <v>226</v>
      </c>
      <c r="N451" s="7" t="s">
        <v>226</v>
      </c>
      <c r="O451" s="7" t="s">
        <v>226</v>
      </c>
      <c r="P451" s="7" t="s">
        <v>226</v>
      </c>
      <c r="Q451" s="7" t="s">
        <v>226</v>
      </c>
      <c r="R451" s="7" t="s">
        <v>226</v>
      </c>
    </row>
    <row r="452" spans="1:18" ht="17.25" customHeight="1" x14ac:dyDescent="0.25"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</row>
    <row r="454" spans="1:18" ht="17.25" customHeight="1" x14ac:dyDescent="0.25">
      <c r="A454" s="30" t="s">
        <v>689</v>
      </c>
    </row>
    <row r="455" spans="1:18" ht="17.25" customHeight="1" x14ac:dyDescent="0.25">
      <c r="A455" s="31" t="s">
        <v>690</v>
      </c>
      <c r="B455" s="31"/>
      <c r="C455" s="31"/>
      <c r="D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</row>
    <row r="456" spans="1:18" ht="17.25" customHeight="1" x14ac:dyDescent="0.25">
      <c r="A456" s="31" t="s">
        <v>691</v>
      </c>
      <c r="B456" s="31"/>
      <c r="C456" s="31"/>
      <c r="D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</row>
    <row r="457" spans="1:18" ht="17.25" customHeight="1" x14ac:dyDescent="0.25">
      <c r="A457" s="31" t="s">
        <v>692</v>
      </c>
      <c r="B457" s="31"/>
      <c r="C457" s="31"/>
      <c r="D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</row>
    <row r="458" spans="1:18" ht="17.25" customHeight="1" x14ac:dyDescent="0.25">
      <c r="A458" s="31" t="s">
        <v>693</v>
      </c>
    </row>
    <row r="459" spans="1:18" ht="17.25" customHeight="1" x14ac:dyDescent="0.25">
      <c r="A459" s="31" t="s">
        <v>694</v>
      </c>
    </row>
    <row r="460" spans="1:18" ht="17.25" customHeight="1" x14ac:dyDescent="0.25">
      <c r="A460" s="31" t="s">
        <v>695</v>
      </c>
    </row>
    <row r="461" spans="1:18" ht="17.25" customHeight="1" x14ac:dyDescent="0.25">
      <c r="A461" s="31" t="s">
        <v>696</v>
      </c>
    </row>
    <row r="462" spans="1:18" ht="17.25" customHeight="1" x14ac:dyDescent="0.25">
      <c r="A462" s="31" t="s">
        <v>697</v>
      </c>
    </row>
  </sheetData>
  <mergeCells count="20">
    <mergeCell ref="A368:R368"/>
    <mergeCell ref="G19:H19"/>
    <mergeCell ref="I19:J19"/>
    <mergeCell ref="K370:L370"/>
    <mergeCell ref="M370:N370"/>
    <mergeCell ref="O370:P370"/>
    <mergeCell ref="M19:N19"/>
    <mergeCell ref="O19:P19"/>
    <mergeCell ref="A14:R14"/>
    <mergeCell ref="Q19:R19"/>
    <mergeCell ref="Q370:R370"/>
    <mergeCell ref="G370:H370"/>
    <mergeCell ref="I370:J370"/>
    <mergeCell ref="A22:R22"/>
    <mergeCell ref="A166:R166"/>
    <mergeCell ref="A318:R318"/>
    <mergeCell ref="A19:A20"/>
    <mergeCell ref="B19:B20"/>
    <mergeCell ref="C19:C20"/>
    <mergeCell ref="K19:L19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56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2022-07-01T13:15:09Z</dcterms:modified>
</cp:coreProperties>
</file>